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nella.susilani\AppData\Local\Temp\Rar$DIa1008.9027\"/>
    </mc:Choice>
  </mc:AlternateContent>
  <bookViews>
    <workbookView xWindow="0" yWindow="0" windowWidth="20490" windowHeight="6345"/>
  </bookViews>
  <sheets>
    <sheet name="LRS (Ins)" sheetId="1" r:id="rId1"/>
    <sheet name="ORS (Ins)" sheetId="2" r:id="rId2"/>
  </sheets>
  <definedNames>
    <definedName name="_xlnm._FilterDatabase" localSheetId="0" hidden="1">'LRS (Ins)'!$B$5:$H$264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2" i="1" l="1"/>
  <c r="B133" i="1"/>
  <c r="G1" i="2"/>
  <c r="H1" i="1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7" i="2"/>
  <c r="G153" i="2"/>
  <c r="F6" i="2"/>
  <c r="F21" i="2"/>
  <c r="F12" i="2"/>
  <c r="F13" i="2"/>
  <c r="F35" i="2"/>
  <c r="F50" i="2"/>
  <c r="F46" i="2"/>
  <c r="F25" i="2"/>
  <c r="F48" i="2"/>
  <c r="F24" i="2"/>
  <c r="F55" i="2"/>
  <c r="F141" i="2"/>
  <c r="F138" i="2"/>
  <c r="F100" i="2"/>
  <c r="F118" i="2"/>
  <c r="F114" i="2"/>
  <c r="F98" i="2"/>
  <c r="F104" i="2"/>
  <c r="F136" i="2"/>
  <c r="F81" i="2"/>
  <c r="F65" i="2"/>
  <c r="F85" i="2"/>
  <c r="F125" i="2"/>
  <c r="F145" i="2"/>
  <c r="F116" i="2"/>
  <c r="F152" i="2"/>
  <c r="F43" i="2"/>
  <c r="F23" i="2"/>
  <c r="F51" i="2"/>
  <c r="F111" i="2"/>
  <c r="F109" i="2"/>
  <c r="F91" i="2"/>
  <c r="F146" i="2"/>
  <c r="F130" i="2"/>
  <c r="F69" i="2"/>
  <c r="F101" i="2"/>
  <c r="F126" i="2"/>
  <c r="F149" i="2"/>
  <c r="F119" i="2"/>
  <c r="F11" i="2"/>
  <c r="F42" i="2"/>
  <c r="F59" i="2"/>
  <c r="F60" i="2"/>
  <c r="F32" i="2"/>
  <c r="F30" i="2"/>
  <c r="F49" i="2"/>
  <c r="F40" i="2"/>
  <c r="F87" i="2"/>
  <c r="F73" i="2"/>
  <c r="F93" i="2"/>
  <c r="F144" i="2"/>
  <c r="F97" i="2"/>
  <c r="F103" i="2"/>
  <c r="F82" i="2"/>
  <c r="F128" i="2"/>
  <c r="F105" i="2"/>
  <c r="F68" i="2"/>
  <c r="F147" i="2"/>
  <c r="F66" i="2"/>
  <c r="F151" i="2"/>
  <c r="F83" i="2"/>
  <c r="F122" i="2"/>
  <c r="F44" i="2"/>
  <c r="F139" i="2"/>
  <c r="F77" i="2"/>
  <c r="F17" i="2"/>
  <c r="F8" i="2"/>
  <c r="F15" i="2"/>
  <c r="F14" i="2"/>
  <c r="F39" i="2"/>
  <c r="F41" i="2"/>
  <c r="F27" i="2"/>
  <c r="F53" i="2"/>
  <c r="F47" i="2"/>
  <c r="F37" i="2"/>
  <c r="F110" i="2"/>
  <c r="F99" i="2"/>
  <c r="F72" i="2"/>
  <c r="F115" i="2"/>
  <c r="F80" i="2"/>
  <c r="F86" i="2"/>
  <c r="F117" i="2"/>
  <c r="F134" i="2"/>
  <c r="F71" i="2"/>
  <c r="F133" i="2"/>
  <c r="F70" i="2"/>
  <c r="F63" i="2"/>
  <c r="F75" i="2"/>
  <c r="F137" i="2"/>
  <c r="F148" i="2"/>
  <c r="F20" i="2"/>
  <c r="F61" i="2"/>
  <c r="F106" i="2"/>
  <c r="F131" i="2"/>
  <c r="F7" i="2"/>
  <c r="F9" i="2"/>
  <c r="F16" i="2"/>
  <c r="F38" i="2"/>
  <c r="F31" i="2"/>
  <c r="F26" i="2"/>
  <c r="F45" i="2"/>
  <c r="F36" i="2"/>
  <c r="F54" i="2"/>
  <c r="F33" i="2"/>
  <c r="F92" i="2"/>
  <c r="F123" i="2"/>
  <c r="F79" i="2"/>
  <c r="F132" i="2"/>
  <c r="F112" i="2"/>
  <c r="F102" i="2"/>
  <c r="F96" i="2"/>
  <c r="F90" i="2"/>
  <c r="F74" i="2"/>
  <c r="F94" i="2"/>
  <c r="F150" i="2"/>
  <c r="F143" i="2"/>
  <c r="F124" i="2"/>
  <c r="F142" i="2"/>
  <c r="F135" i="2"/>
  <c r="F129" i="2"/>
  <c r="F18" i="2"/>
  <c r="F34" i="2"/>
  <c r="F10" i="2"/>
  <c r="F19" i="2"/>
  <c r="F28" i="2"/>
  <c r="F58" i="2"/>
  <c r="F57" i="2"/>
  <c r="F52" i="2"/>
  <c r="F29" i="2"/>
  <c r="F22" i="2"/>
  <c r="F56" i="2"/>
  <c r="F121" i="2"/>
  <c r="F108" i="2"/>
  <c r="F76" i="2"/>
  <c r="F84" i="2"/>
  <c r="F107" i="2"/>
  <c r="F113" i="2"/>
  <c r="F62" i="2"/>
  <c r="F140" i="2"/>
  <c r="F64" i="2"/>
  <c r="F89" i="2"/>
  <c r="F127" i="2"/>
  <c r="F67" i="2"/>
  <c r="F78" i="2"/>
  <c r="F95" i="2"/>
  <c r="F88" i="2"/>
  <c r="F120" i="2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G266" i="1"/>
  <c r="G1" i="1"/>
  <c r="F39" i="1"/>
  <c r="F132" i="1"/>
  <c r="F260" i="1"/>
  <c r="F6" i="1"/>
  <c r="F94" i="1"/>
  <c r="F12" i="1"/>
  <c r="F30" i="1"/>
  <c r="F49" i="1"/>
  <c r="F67" i="1"/>
  <c r="F123" i="1"/>
  <c r="F160" i="1"/>
  <c r="F196" i="1"/>
  <c r="F232" i="1"/>
  <c r="F18" i="1"/>
  <c r="F36" i="1"/>
  <c r="F55" i="1"/>
  <c r="F73" i="1"/>
  <c r="F105" i="1"/>
  <c r="F136" i="1"/>
  <c r="F172" i="1"/>
  <c r="F208" i="1"/>
  <c r="F244" i="1"/>
  <c r="F21" i="1"/>
  <c r="F40" i="1"/>
  <c r="F58" i="1"/>
  <c r="F76" i="1"/>
  <c r="F108" i="1"/>
  <c r="F142" i="1"/>
  <c r="F178" i="1"/>
  <c r="F214" i="1"/>
  <c r="F250" i="1"/>
  <c r="F9" i="1"/>
  <c r="F24" i="1"/>
  <c r="F43" i="1"/>
  <c r="F61" i="1"/>
  <c r="F82" i="1"/>
  <c r="F111" i="1"/>
  <c r="F148" i="1"/>
  <c r="F184" i="1"/>
  <c r="F220" i="1"/>
  <c r="F256" i="1"/>
  <c r="F10" i="1"/>
  <c r="F27" i="1"/>
  <c r="F46" i="1"/>
  <c r="F64" i="1"/>
  <c r="F88" i="1"/>
  <c r="F117" i="1"/>
  <c r="F154" i="1"/>
  <c r="F190" i="1"/>
  <c r="F226" i="1"/>
  <c r="F262" i="1"/>
  <c r="F15" i="1"/>
  <c r="F33" i="1"/>
  <c r="F51" i="1"/>
  <c r="F70" i="1"/>
  <c r="F100" i="1"/>
  <c r="F129" i="1"/>
  <c r="F166" i="1"/>
  <c r="F202" i="1"/>
  <c r="F238" i="1"/>
  <c r="F8" i="1"/>
  <c r="F14" i="1"/>
  <c r="F20" i="1"/>
  <c r="F26" i="1"/>
  <c r="F32" i="1"/>
  <c r="F38" i="1"/>
  <c r="F45" i="1"/>
  <c r="F50" i="1"/>
  <c r="F57" i="1"/>
  <c r="F63" i="1"/>
  <c r="F69" i="1"/>
  <c r="F75" i="1"/>
  <c r="F81" i="1"/>
  <c r="F87" i="1"/>
  <c r="F93" i="1"/>
  <c r="F99" i="1"/>
  <c r="F104" i="1"/>
  <c r="F110" i="1"/>
  <c r="F116" i="1"/>
  <c r="F122" i="1"/>
  <c r="F128" i="1"/>
  <c r="F135" i="1"/>
  <c r="F141" i="1"/>
  <c r="F147" i="1"/>
  <c r="F153" i="1"/>
  <c r="F159" i="1"/>
  <c r="F165" i="1"/>
  <c r="F171" i="1"/>
  <c r="F177" i="1"/>
  <c r="F183" i="1"/>
  <c r="F189" i="1"/>
  <c r="F195" i="1"/>
  <c r="F201" i="1"/>
  <c r="F207" i="1"/>
  <c r="F213" i="1"/>
  <c r="F219" i="1"/>
  <c r="F225" i="1"/>
  <c r="F231" i="1"/>
  <c r="F237" i="1"/>
  <c r="F243" i="1"/>
  <c r="F249" i="1"/>
  <c r="F255" i="1"/>
  <c r="F261" i="1"/>
  <c r="F16" i="1"/>
  <c r="F22" i="1"/>
  <c r="F28" i="1"/>
  <c r="F34" i="1"/>
  <c r="F41" i="1"/>
  <c r="F47" i="1"/>
  <c r="F52" i="1"/>
  <c r="F59" i="1"/>
  <c r="F65" i="1"/>
  <c r="F71" i="1"/>
  <c r="F77" i="1"/>
  <c r="F83" i="1"/>
  <c r="F89" i="1"/>
  <c r="F95" i="1"/>
  <c r="F101" i="1"/>
  <c r="F106" i="1"/>
  <c r="F112" i="1"/>
  <c r="F118" i="1"/>
  <c r="F124" i="1"/>
  <c r="F130" i="1"/>
  <c r="F137" i="1"/>
  <c r="F143" i="1"/>
  <c r="F149" i="1"/>
  <c r="F155" i="1"/>
  <c r="F161" i="1"/>
  <c r="F167" i="1"/>
  <c r="F173" i="1"/>
  <c r="F179" i="1"/>
  <c r="F185" i="1"/>
  <c r="F191" i="1"/>
  <c r="F197" i="1"/>
  <c r="F203" i="1"/>
  <c r="F209" i="1"/>
  <c r="F215" i="1"/>
  <c r="F221" i="1"/>
  <c r="F227" i="1"/>
  <c r="F233" i="1"/>
  <c r="F239" i="1"/>
  <c r="F245" i="1"/>
  <c r="F251" i="1"/>
  <c r="F257" i="1"/>
  <c r="F263" i="1"/>
  <c r="F11" i="1"/>
  <c r="F17" i="1"/>
  <c r="F23" i="1"/>
  <c r="F29" i="1"/>
  <c r="F35" i="1"/>
  <c r="F42" i="1"/>
  <c r="F48" i="1"/>
  <c r="F54" i="1"/>
  <c r="F60" i="1"/>
  <c r="F66" i="1"/>
  <c r="F72" i="1"/>
  <c r="F78" i="1"/>
  <c r="F84" i="1"/>
  <c r="F90" i="1"/>
  <c r="F96" i="1"/>
  <c r="F102" i="1"/>
  <c r="F107" i="1"/>
  <c r="F113" i="1"/>
  <c r="F119" i="1"/>
  <c r="F125" i="1"/>
  <c r="F131" i="1"/>
  <c r="F138" i="1"/>
  <c r="F144" i="1"/>
  <c r="F150" i="1"/>
  <c r="F156" i="1"/>
  <c r="F162" i="1"/>
  <c r="F168" i="1"/>
  <c r="F174" i="1"/>
  <c r="F180" i="1"/>
  <c r="F186" i="1"/>
  <c r="F192" i="1"/>
  <c r="F198" i="1"/>
  <c r="F204" i="1"/>
  <c r="F210" i="1"/>
  <c r="F216" i="1"/>
  <c r="F222" i="1"/>
  <c r="F228" i="1"/>
  <c r="F234" i="1"/>
  <c r="F240" i="1"/>
  <c r="F246" i="1"/>
  <c r="F252" i="1"/>
  <c r="F258" i="1"/>
  <c r="F264" i="1"/>
  <c r="F79" i="1"/>
  <c r="F85" i="1"/>
  <c r="F91" i="1"/>
  <c r="F97" i="1"/>
  <c r="F114" i="1"/>
  <c r="F120" i="1"/>
  <c r="F126" i="1"/>
  <c r="F133" i="1"/>
  <c r="F139" i="1"/>
  <c r="F145" i="1"/>
  <c r="F151" i="1"/>
  <c r="F157" i="1"/>
  <c r="F163" i="1"/>
  <c r="F169" i="1"/>
  <c r="F175" i="1"/>
  <c r="F181" i="1"/>
  <c r="F187" i="1"/>
  <c r="F193" i="1"/>
  <c r="F199" i="1"/>
  <c r="F205" i="1"/>
  <c r="F211" i="1"/>
  <c r="F217" i="1"/>
  <c r="F223" i="1"/>
  <c r="F229" i="1"/>
  <c r="F235" i="1"/>
  <c r="F241" i="1"/>
  <c r="F247" i="1"/>
  <c r="F253" i="1"/>
  <c r="F259" i="1"/>
  <c r="F7" i="1"/>
  <c r="F13" i="1"/>
  <c r="F19" i="1"/>
  <c r="F25" i="1"/>
  <c r="F31" i="1"/>
  <c r="F37" i="1"/>
  <c r="F44" i="1"/>
  <c r="F53" i="1"/>
  <c r="F56" i="1"/>
  <c r="F62" i="1"/>
  <c r="F68" i="1"/>
  <c r="F74" i="1"/>
  <c r="F80" i="1"/>
  <c r="F86" i="1"/>
  <c r="F92" i="1"/>
  <c r="F98" i="1"/>
  <c r="F103" i="1"/>
  <c r="F109" i="1"/>
  <c r="F115" i="1"/>
  <c r="F121" i="1"/>
  <c r="F127" i="1"/>
  <c r="F134" i="1"/>
  <c r="F140" i="1"/>
  <c r="F146" i="1"/>
  <c r="F152" i="1"/>
  <c r="F158" i="1"/>
  <c r="F164" i="1"/>
  <c r="F170" i="1"/>
  <c r="F176" i="1"/>
  <c r="F182" i="1"/>
  <c r="F188" i="1"/>
  <c r="F194" i="1"/>
  <c r="F200" i="1"/>
  <c r="F206" i="1"/>
  <c r="F212" i="1"/>
  <c r="F218" i="1"/>
  <c r="F224" i="1"/>
  <c r="F230" i="1"/>
  <c r="F236" i="1"/>
  <c r="F242" i="1"/>
  <c r="F248" i="1"/>
  <c r="F254" i="1"/>
</calcChain>
</file>

<file path=xl/sharedStrings.xml><?xml version="1.0" encoding="utf-8"?>
<sst xmlns="http://schemas.openxmlformats.org/spreadsheetml/2006/main" count="832" uniqueCount="16">
  <si>
    <t>SALARY</t>
  </si>
  <si>
    <t>NO</t>
  </si>
  <si>
    <t>NAME</t>
  </si>
  <si>
    <t>DOB</t>
  </si>
  <si>
    <t>AGE</t>
  </si>
  <si>
    <t>SEX</t>
  </si>
  <si>
    <t>M</t>
  </si>
  <si>
    <t>F</t>
  </si>
  <si>
    <t>ANNEX A</t>
  </si>
  <si>
    <t>ANNEX B</t>
  </si>
  <si>
    <t>GROUP TERM LIFE (GTL), TPD &amp; ADD</t>
  </si>
  <si>
    <t>Template for Proposed Premium for ORS (Currency in USD)</t>
  </si>
  <si>
    <t>ASEC STAFF</t>
  </si>
  <si>
    <t>PROPOSED PREMIUM IN USD</t>
  </si>
  <si>
    <t>Template for Proposed Premium for LRS (Currency in IDR)</t>
  </si>
  <si>
    <t>PROPOSED PREMIUM IN IDR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</si>
</sst>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-* #,##0_-;\-* #,##0_-;_-* &quot;-&quot;_-;_-@_-"/>
    <numFmt numFmtId="166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Arial Narrow"/>
      <family val="2"/>
    </font>
    <font>
      <sz val="12"/>
      <color theme="1"/>
      <name val="Arial Black"/>
      <family val="2"/>
    </font>
    <font>
      <sz val="12"/>
      <color rgb="FF000000"/>
      <name val="Arial Black"/>
      <family val="2"/>
    </font>
    <font>
      <sz val="12"/>
      <name val="Arial Black"/>
      <family val="2"/>
    </font>
    <font>
      <b/>
      <sz val="14"/>
      <color theme="1"/>
      <name val="Arial Black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i/>
      <sz val="14"/>
      <color theme="1"/>
      <name val="Arial Black"/>
      <family val="2"/>
    </font>
    <font>
      <sz val="14"/>
      <color theme="1"/>
      <name val="Arial Black"/>
      <family val="2"/>
    </font>
    <font>
      <sz val="14"/>
      <color theme="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ill="1" applyBorder="1"/>
    <xf numFmtId="0" fontId="0" fillId="0" borderId="0" xfId="0" applyBorder="1"/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 applyBorder="1"/>
    <xf numFmtId="0" fontId="0" fillId="0" borderId="0" xfId="0" applyFont="1"/>
    <xf numFmtId="22" fontId="3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/>
    <xf numFmtId="2" fontId="5" fillId="0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/>
    <xf numFmtId="2" fontId="4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/>
    <xf numFmtId="43" fontId="4" fillId="0" borderId="1" xfId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Fill="1" applyBorder="1"/>
    <xf numFmtId="0" fontId="14" fillId="0" borderId="0" xfId="0" applyFont="1" applyFill="1"/>
    <xf numFmtId="0" fontId="15" fillId="0" borderId="0" xfId="0" applyFont="1"/>
    <xf numFmtId="22" fontId="16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Fill="1" applyBorder="1"/>
    <xf numFmtId="0" fontId="0" fillId="0" borderId="2" xfId="0" applyFont="1" applyFill="1" applyBorder="1"/>
    <xf numFmtId="0" fontId="15" fillId="3" borderId="2" xfId="0" applyFont="1" applyFill="1" applyBorder="1"/>
    <xf numFmtId="0" fontId="0" fillId="0" borderId="2" xfId="0" applyFill="1" applyBorder="1"/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34">
    <cellStyle name="Comma" xfId="1" builtinId="3"/>
    <cellStyle name="Comma [0] 2" xfId="2"/>
    <cellStyle name="Comma [0] 2 2" xfId="3"/>
    <cellStyle name="Comma [0] 3" xfId="4"/>
    <cellStyle name="Comma [0] 3 2" xfId="5"/>
    <cellStyle name="Comma [0] 4" xfId="6"/>
    <cellStyle name="Comma [0] 5" xfId="7"/>
    <cellStyle name="Comma 10" xfId="8"/>
    <cellStyle name="Comma 2" xfId="9"/>
    <cellStyle name="Comma 2 2" xfId="10"/>
    <cellStyle name="Comma 3" xfId="11"/>
    <cellStyle name="Comma 4" xfId="12"/>
    <cellStyle name="Comma 5" xfId="13"/>
    <cellStyle name="Comma 6" xfId="14"/>
    <cellStyle name="Comma 6 2" xfId="15"/>
    <cellStyle name="Comma 7" xfId="16"/>
    <cellStyle name="Comma 7 2" xfId="17"/>
    <cellStyle name="Comma 8" xfId="18"/>
    <cellStyle name="Comma 8 2" xfId="19"/>
    <cellStyle name="Comma 9" xfId="20"/>
    <cellStyle name="Comma 9 2" xfId="21"/>
    <cellStyle name="Currency 2" xfId="22"/>
    <cellStyle name="Normal" xfId="0" builtinId="0"/>
    <cellStyle name="Normal 2" xfId="23"/>
    <cellStyle name="Normal 2 2" xfId="24"/>
    <cellStyle name="Normal 3" xfId="25"/>
    <cellStyle name="Normal 4" xfId="26"/>
    <cellStyle name="Normal 5" xfId="27"/>
    <cellStyle name="Normal 6 2" xfId="28"/>
    <cellStyle name="Normal 7" xfId="29"/>
    <cellStyle name="Percent 2" xfId="30"/>
    <cellStyle name="Percent 3" xfId="31"/>
    <cellStyle name="Percent 4" xfId="32"/>
    <cellStyle name="Percent 5" xfId="33"/>
  </cellStyles>
  <dxfs count="10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19" name="Rectangle 27" descr="*">
          <a:extLst>
            <a:ext uri="{FF2B5EF4-FFF2-40B4-BE49-F238E27FC236}">
              <a16:creationId xmlns:a16="http://schemas.microsoft.com/office/drawing/2014/main" id="{D2E905E5-80F3-4424-B713-4C9C9751A10E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0" name="Rectangle 28" descr="*">
          <a:extLst>
            <a:ext uri="{FF2B5EF4-FFF2-40B4-BE49-F238E27FC236}">
              <a16:creationId xmlns:a16="http://schemas.microsoft.com/office/drawing/2014/main" id="{77CD215E-F140-4C14-9ABB-D730A34EDC0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1" name="Rectangle 26" descr="*">
          <a:extLst>
            <a:ext uri="{FF2B5EF4-FFF2-40B4-BE49-F238E27FC236}">
              <a16:creationId xmlns:a16="http://schemas.microsoft.com/office/drawing/2014/main" id="{9C358067-B36C-43AB-BDFB-081829DEA990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2" name="Rectangle 27" descr="*">
          <a:extLst>
            <a:ext uri="{FF2B5EF4-FFF2-40B4-BE49-F238E27FC236}">
              <a16:creationId xmlns:a16="http://schemas.microsoft.com/office/drawing/2014/main" id="{F6C4903B-DAFC-4F02-9E93-FB5B04A8D6E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3" name="Rectangle 28" descr="*">
          <a:extLst>
            <a:ext uri="{FF2B5EF4-FFF2-40B4-BE49-F238E27FC236}">
              <a16:creationId xmlns:a16="http://schemas.microsoft.com/office/drawing/2014/main" id="{FB53CCB9-5712-49AA-A367-FEEC17FFF21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4" name="Rectangle 26" descr="*">
          <a:extLst>
            <a:ext uri="{FF2B5EF4-FFF2-40B4-BE49-F238E27FC236}">
              <a16:creationId xmlns:a16="http://schemas.microsoft.com/office/drawing/2014/main" id="{FA153ACF-FCF8-4BEE-8D86-6D7326963FB5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5" name="Rectangle 27" descr="*">
          <a:extLst>
            <a:ext uri="{FF2B5EF4-FFF2-40B4-BE49-F238E27FC236}">
              <a16:creationId xmlns:a16="http://schemas.microsoft.com/office/drawing/2014/main" id="{46DE8AA8-96BA-455E-961D-E53844ECD412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6" name="Rectangle 28" descr="*">
          <a:extLst>
            <a:ext uri="{FF2B5EF4-FFF2-40B4-BE49-F238E27FC236}">
              <a16:creationId xmlns:a16="http://schemas.microsoft.com/office/drawing/2014/main" id="{54F8CC19-33E9-4D06-AD3F-D11D2F6B2BA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7" name="Rectangle 26" descr="*">
          <a:extLst>
            <a:ext uri="{FF2B5EF4-FFF2-40B4-BE49-F238E27FC236}">
              <a16:creationId xmlns:a16="http://schemas.microsoft.com/office/drawing/2014/main" id="{8FBB7908-5E00-4C29-B23D-2A2030FD5952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8" name="Rectangle 27" descr="*">
          <a:extLst>
            <a:ext uri="{FF2B5EF4-FFF2-40B4-BE49-F238E27FC236}">
              <a16:creationId xmlns:a16="http://schemas.microsoft.com/office/drawing/2014/main" id="{76CEBD3D-F51B-4A4B-83A8-744AA8CB3424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29" name="Rectangle 28" descr="*">
          <a:extLst>
            <a:ext uri="{FF2B5EF4-FFF2-40B4-BE49-F238E27FC236}">
              <a16:creationId xmlns:a16="http://schemas.microsoft.com/office/drawing/2014/main" id="{690B28C2-4A80-4928-8FF7-BEB39967BC5C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30" name="Rectangle 26" descr="*">
          <a:extLst>
            <a:ext uri="{FF2B5EF4-FFF2-40B4-BE49-F238E27FC236}">
              <a16:creationId xmlns:a16="http://schemas.microsoft.com/office/drawing/2014/main" id="{2974051D-79C7-435B-9087-D80D17350059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31" name="Rectangle 27" descr="*">
          <a:extLst>
            <a:ext uri="{FF2B5EF4-FFF2-40B4-BE49-F238E27FC236}">
              <a16:creationId xmlns:a16="http://schemas.microsoft.com/office/drawing/2014/main" id="{E25A73D6-872A-4B1F-B5EC-58BB10F0FF09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32" name="Rectangle 28" descr="*">
          <a:extLst>
            <a:ext uri="{FF2B5EF4-FFF2-40B4-BE49-F238E27FC236}">
              <a16:creationId xmlns:a16="http://schemas.microsoft.com/office/drawing/2014/main" id="{3A669E3C-C974-45CB-85DC-8529064F11D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33" name="Rectangle 26" descr="*">
          <a:extLst>
            <a:ext uri="{FF2B5EF4-FFF2-40B4-BE49-F238E27FC236}">
              <a16:creationId xmlns:a16="http://schemas.microsoft.com/office/drawing/2014/main" id="{60922A08-3341-4405-9677-F7A3B66C2C1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23</xdr:row>
      <xdr:rowOff>0</xdr:rowOff>
    </xdr:from>
    <xdr:ext cx="114300" cy="180975"/>
    <xdr:sp macro="" textlink="">
      <xdr:nvSpPr>
        <xdr:cNvPr id="34" name="Rectangle 27" descr="*">
          <a:extLst>
            <a:ext uri="{FF2B5EF4-FFF2-40B4-BE49-F238E27FC236}">
              <a16:creationId xmlns:a16="http://schemas.microsoft.com/office/drawing/2014/main" id="{084D4560-6A2C-4060-86A7-6195D4577F2E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35" name="Rectangle 27" descr="*">
          <a:extLst>
            <a:ext uri="{FF2B5EF4-FFF2-40B4-BE49-F238E27FC236}">
              <a16:creationId xmlns:a16="http://schemas.microsoft.com/office/drawing/2014/main" id="{5712FA0B-DFF6-4995-9A0D-1825C6ADF62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36" name="Rectangle 28" descr="*">
          <a:extLst>
            <a:ext uri="{FF2B5EF4-FFF2-40B4-BE49-F238E27FC236}">
              <a16:creationId xmlns:a16="http://schemas.microsoft.com/office/drawing/2014/main" id="{9D5EC697-A9B5-4DC3-BDDF-80EF47E147A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37" name="Rectangle 26" descr="*">
          <a:extLst>
            <a:ext uri="{FF2B5EF4-FFF2-40B4-BE49-F238E27FC236}">
              <a16:creationId xmlns:a16="http://schemas.microsoft.com/office/drawing/2014/main" id="{ECF709D4-24CA-4A48-8B63-34D9B3E08F1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38" name="Rectangle 27" descr="*">
          <a:extLst>
            <a:ext uri="{FF2B5EF4-FFF2-40B4-BE49-F238E27FC236}">
              <a16:creationId xmlns:a16="http://schemas.microsoft.com/office/drawing/2014/main" id="{C3BBDEA6-8223-4E2E-A75E-66F533F1C135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39" name="Rectangle 28" descr="*">
          <a:extLst>
            <a:ext uri="{FF2B5EF4-FFF2-40B4-BE49-F238E27FC236}">
              <a16:creationId xmlns:a16="http://schemas.microsoft.com/office/drawing/2014/main" id="{47E531CA-32D0-4C0B-BD4C-07A41146FFC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0" name="Rectangle 26" descr="*">
          <a:extLst>
            <a:ext uri="{FF2B5EF4-FFF2-40B4-BE49-F238E27FC236}">
              <a16:creationId xmlns:a16="http://schemas.microsoft.com/office/drawing/2014/main" id="{AB68264A-2CAA-424A-8C61-521E778E0986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1" name="Rectangle 27" descr="*">
          <a:extLst>
            <a:ext uri="{FF2B5EF4-FFF2-40B4-BE49-F238E27FC236}">
              <a16:creationId xmlns:a16="http://schemas.microsoft.com/office/drawing/2014/main" id="{7DD89CFA-A4F1-4366-AE31-61814A19B42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2" name="Rectangle 28" descr="*">
          <a:extLst>
            <a:ext uri="{FF2B5EF4-FFF2-40B4-BE49-F238E27FC236}">
              <a16:creationId xmlns:a16="http://schemas.microsoft.com/office/drawing/2014/main" id="{A0C7F488-CC69-4C06-87E1-BD64EBBEF37B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3" name="Rectangle 42" descr="*">
          <a:extLst>
            <a:ext uri="{FF2B5EF4-FFF2-40B4-BE49-F238E27FC236}">
              <a16:creationId xmlns:a16="http://schemas.microsoft.com/office/drawing/2014/main" id="{93377CFC-17F5-4ABC-B5DE-8A275B6E4B3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4" name="Rectangle 43" descr="*">
          <a:extLst>
            <a:ext uri="{FF2B5EF4-FFF2-40B4-BE49-F238E27FC236}">
              <a16:creationId xmlns:a16="http://schemas.microsoft.com/office/drawing/2014/main" id="{831436AA-4E87-4920-84CC-EA3D07C7F0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5" name="Rectangle 44" descr="*">
          <a:extLst>
            <a:ext uri="{FF2B5EF4-FFF2-40B4-BE49-F238E27FC236}">
              <a16:creationId xmlns:a16="http://schemas.microsoft.com/office/drawing/2014/main" id="{327357CE-24C8-4191-A19D-AC789638285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6" name="Rectangle 26" descr="*">
          <a:extLst>
            <a:ext uri="{FF2B5EF4-FFF2-40B4-BE49-F238E27FC236}">
              <a16:creationId xmlns:a16="http://schemas.microsoft.com/office/drawing/2014/main" id="{F6FED5EB-3B3D-4985-B540-288E314BC74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7" name="Rectangle 27" descr="*">
          <a:extLst>
            <a:ext uri="{FF2B5EF4-FFF2-40B4-BE49-F238E27FC236}">
              <a16:creationId xmlns:a16="http://schemas.microsoft.com/office/drawing/2014/main" id="{ED07D1FC-7919-47D8-BB83-BEC3FF51607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8" name="Rectangle 28" descr="*">
          <a:extLst>
            <a:ext uri="{FF2B5EF4-FFF2-40B4-BE49-F238E27FC236}">
              <a16:creationId xmlns:a16="http://schemas.microsoft.com/office/drawing/2014/main" id="{DB522B35-5B8C-4A9F-A4CC-182C61D2ADE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49" name="Rectangle 26" descr="*">
          <a:extLst>
            <a:ext uri="{FF2B5EF4-FFF2-40B4-BE49-F238E27FC236}">
              <a16:creationId xmlns:a16="http://schemas.microsoft.com/office/drawing/2014/main" id="{1B95BEED-4AA0-44EA-96DD-A2A5F79BCC0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0" name="Rectangle 27" descr="*">
          <a:extLst>
            <a:ext uri="{FF2B5EF4-FFF2-40B4-BE49-F238E27FC236}">
              <a16:creationId xmlns:a16="http://schemas.microsoft.com/office/drawing/2014/main" id="{8DCDCB93-7CC0-4CE1-ABA6-6CD9D25D3C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1" name="Rectangle 28" descr="*">
          <a:extLst>
            <a:ext uri="{FF2B5EF4-FFF2-40B4-BE49-F238E27FC236}">
              <a16:creationId xmlns:a16="http://schemas.microsoft.com/office/drawing/2014/main" id="{CF18769D-855F-4F3F-AA2B-194AC646DE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2" name="Rectangle 27" descr="*">
          <a:extLst>
            <a:ext uri="{FF2B5EF4-FFF2-40B4-BE49-F238E27FC236}">
              <a16:creationId xmlns:a16="http://schemas.microsoft.com/office/drawing/2014/main" id="{B22D11B1-4B63-4407-B08B-8672783E03C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3" name="Rectangle 28" descr="*">
          <a:extLst>
            <a:ext uri="{FF2B5EF4-FFF2-40B4-BE49-F238E27FC236}">
              <a16:creationId xmlns:a16="http://schemas.microsoft.com/office/drawing/2014/main" id="{7D3A8685-6964-4010-85B5-2B928DB51DE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4" name="Rectangle 26" descr="*">
          <a:extLst>
            <a:ext uri="{FF2B5EF4-FFF2-40B4-BE49-F238E27FC236}">
              <a16:creationId xmlns:a16="http://schemas.microsoft.com/office/drawing/2014/main" id="{1F1758A6-D019-4100-8D68-51D8F2318E34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5" name="Rectangle 27" descr="*">
          <a:extLst>
            <a:ext uri="{FF2B5EF4-FFF2-40B4-BE49-F238E27FC236}">
              <a16:creationId xmlns:a16="http://schemas.microsoft.com/office/drawing/2014/main" id="{1E83D2E7-4CA3-41B9-9FBB-68453375049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6" name="Rectangle 28" descr="*">
          <a:extLst>
            <a:ext uri="{FF2B5EF4-FFF2-40B4-BE49-F238E27FC236}">
              <a16:creationId xmlns:a16="http://schemas.microsoft.com/office/drawing/2014/main" id="{C12DD408-3C50-42AA-81B7-1B4553C2C238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7" name="Rectangle 26" descr="*">
          <a:extLst>
            <a:ext uri="{FF2B5EF4-FFF2-40B4-BE49-F238E27FC236}">
              <a16:creationId xmlns:a16="http://schemas.microsoft.com/office/drawing/2014/main" id="{A23B69A7-6C8A-45E1-B36F-CD488B4B45F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8" name="Rectangle 27" descr="*">
          <a:extLst>
            <a:ext uri="{FF2B5EF4-FFF2-40B4-BE49-F238E27FC236}">
              <a16:creationId xmlns:a16="http://schemas.microsoft.com/office/drawing/2014/main" id="{CE110FB1-8297-4566-89E0-069FFD1C6DE6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59" name="Rectangle 28" descr="*">
          <a:extLst>
            <a:ext uri="{FF2B5EF4-FFF2-40B4-BE49-F238E27FC236}">
              <a16:creationId xmlns:a16="http://schemas.microsoft.com/office/drawing/2014/main" id="{EEB2B8CA-B9F1-4A9D-9F7A-74D87BCDB51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0" name="Rectangle 59" descr="*">
          <a:extLst>
            <a:ext uri="{FF2B5EF4-FFF2-40B4-BE49-F238E27FC236}">
              <a16:creationId xmlns:a16="http://schemas.microsoft.com/office/drawing/2014/main" id="{A6C133D4-0BD5-4CA5-B2BB-F71A8F1FE55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1" name="Rectangle 60" descr="*">
          <a:extLst>
            <a:ext uri="{FF2B5EF4-FFF2-40B4-BE49-F238E27FC236}">
              <a16:creationId xmlns:a16="http://schemas.microsoft.com/office/drawing/2014/main" id="{562C9C68-BA5A-4171-82D5-39AD73C53C0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2" name="Rectangle 61" descr="*">
          <a:extLst>
            <a:ext uri="{FF2B5EF4-FFF2-40B4-BE49-F238E27FC236}">
              <a16:creationId xmlns:a16="http://schemas.microsoft.com/office/drawing/2014/main" id="{360854C6-B485-4E6A-B520-DFF3118848D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3" name="Rectangle 26" descr="*">
          <a:extLst>
            <a:ext uri="{FF2B5EF4-FFF2-40B4-BE49-F238E27FC236}">
              <a16:creationId xmlns:a16="http://schemas.microsoft.com/office/drawing/2014/main" id="{70D478C1-BE48-40E0-AD7E-9A84F3D4DD28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4" name="Rectangle 27" descr="*">
          <a:extLst>
            <a:ext uri="{FF2B5EF4-FFF2-40B4-BE49-F238E27FC236}">
              <a16:creationId xmlns:a16="http://schemas.microsoft.com/office/drawing/2014/main" id="{949AD834-5731-4A47-8B6E-8A0B8467776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5" name="Rectangle 28" descr="*">
          <a:extLst>
            <a:ext uri="{FF2B5EF4-FFF2-40B4-BE49-F238E27FC236}">
              <a16:creationId xmlns:a16="http://schemas.microsoft.com/office/drawing/2014/main" id="{60694B83-3066-48BF-95A5-1D26162B2B7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6" name="Rectangle 26" descr="*">
          <a:extLst>
            <a:ext uri="{FF2B5EF4-FFF2-40B4-BE49-F238E27FC236}">
              <a16:creationId xmlns:a16="http://schemas.microsoft.com/office/drawing/2014/main" id="{9BC42231-20B9-4A82-BCB2-B5075D127803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17</xdr:row>
      <xdr:rowOff>0</xdr:rowOff>
    </xdr:from>
    <xdr:ext cx="114300" cy="180975"/>
    <xdr:sp macro="" textlink="">
      <xdr:nvSpPr>
        <xdr:cNvPr id="67" name="Rectangle 27" descr="*">
          <a:extLst>
            <a:ext uri="{FF2B5EF4-FFF2-40B4-BE49-F238E27FC236}">
              <a16:creationId xmlns:a16="http://schemas.microsoft.com/office/drawing/2014/main" id="{1FFF75D9-56AA-45CD-A6B5-A6E9A18662A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68" name="Rectangle 28" descr="*">
          <a:extLst>
            <a:ext uri="{FF2B5EF4-FFF2-40B4-BE49-F238E27FC236}">
              <a16:creationId xmlns:a16="http://schemas.microsoft.com/office/drawing/2014/main" id="{4010D741-12AD-4D24-9B90-B2C73FE7792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69" name="Rectangle 26" descr="*">
          <a:extLst>
            <a:ext uri="{FF2B5EF4-FFF2-40B4-BE49-F238E27FC236}">
              <a16:creationId xmlns:a16="http://schemas.microsoft.com/office/drawing/2014/main" id="{3374A608-B765-4EEE-8C71-5C5B998549A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0" name="Rectangle 27" descr="*">
          <a:extLst>
            <a:ext uri="{FF2B5EF4-FFF2-40B4-BE49-F238E27FC236}">
              <a16:creationId xmlns:a16="http://schemas.microsoft.com/office/drawing/2014/main" id="{C034C998-B33F-464B-84D6-88D728EAC463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1" name="Rectangle 28" descr="*">
          <a:extLst>
            <a:ext uri="{FF2B5EF4-FFF2-40B4-BE49-F238E27FC236}">
              <a16:creationId xmlns:a16="http://schemas.microsoft.com/office/drawing/2014/main" id="{71A931B4-41B2-44C7-BA3C-4889BCF1EF5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2" name="Rectangle 26" descr="*">
          <a:extLst>
            <a:ext uri="{FF2B5EF4-FFF2-40B4-BE49-F238E27FC236}">
              <a16:creationId xmlns:a16="http://schemas.microsoft.com/office/drawing/2014/main" id="{4705D6B1-9CA5-4F0C-8BA3-7E6C676FF302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3" name="Rectangle 27" descr="*">
          <a:extLst>
            <a:ext uri="{FF2B5EF4-FFF2-40B4-BE49-F238E27FC236}">
              <a16:creationId xmlns:a16="http://schemas.microsoft.com/office/drawing/2014/main" id="{CAB66020-8816-447F-904F-BB5BD8B2265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4" name="Rectangle 28" descr="*">
          <a:extLst>
            <a:ext uri="{FF2B5EF4-FFF2-40B4-BE49-F238E27FC236}">
              <a16:creationId xmlns:a16="http://schemas.microsoft.com/office/drawing/2014/main" id="{59081266-32CC-4B4B-A159-011493607EA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5" name="Rectangle 74" descr="*">
          <a:extLst>
            <a:ext uri="{FF2B5EF4-FFF2-40B4-BE49-F238E27FC236}">
              <a16:creationId xmlns:a16="http://schemas.microsoft.com/office/drawing/2014/main" id="{1FBE419D-FC20-4685-B8C6-38C26615F13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6" name="Rectangle 75" descr="*">
          <a:extLst>
            <a:ext uri="{FF2B5EF4-FFF2-40B4-BE49-F238E27FC236}">
              <a16:creationId xmlns:a16="http://schemas.microsoft.com/office/drawing/2014/main" id="{D2868485-2ABA-431A-A027-F7F0C9D5E85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7" name="Rectangle 76" descr="*">
          <a:extLst>
            <a:ext uri="{FF2B5EF4-FFF2-40B4-BE49-F238E27FC236}">
              <a16:creationId xmlns:a16="http://schemas.microsoft.com/office/drawing/2014/main" id="{DBC08572-3404-4413-A174-B68BDEF9048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8" name="Rectangle 26" descr="*">
          <a:extLst>
            <a:ext uri="{FF2B5EF4-FFF2-40B4-BE49-F238E27FC236}">
              <a16:creationId xmlns:a16="http://schemas.microsoft.com/office/drawing/2014/main" id="{91EA6835-A5A7-44C4-B502-2D63AE58A8E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79" name="Rectangle 27" descr="*">
          <a:extLst>
            <a:ext uri="{FF2B5EF4-FFF2-40B4-BE49-F238E27FC236}">
              <a16:creationId xmlns:a16="http://schemas.microsoft.com/office/drawing/2014/main" id="{A9922A77-E841-4445-A7ED-5AE0AEAF21F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0" name="Rectangle 28" descr="*">
          <a:extLst>
            <a:ext uri="{FF2B5EF4-FFF2-40B4-BE49-F238E27FC236}">
              <a16:creationId xmlns:a16="http://schemas.microsoft.com/office/drawing/2014/main" id="{C089FF39-C507-4412-9A52-D187054F05B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1" name="Rectangle 26" descr="*">
          <a:extLst>
            <a:ext uri="{FF2B5EF4-FFF2-40B4-BE49-F238E27FC236}">
              <a16:creationId xmlns:a16="http://schemas.microsoft.com/office/drawing/2014/main" id="{6DC7A1E6-DB91-464E-BC9D-5F01789CA87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2" name="Rectangle 27" descr="*">
          <a:extLst>
            <a:ext uri="{FF2B5EF4-FFF2-40B4-BE49-F238E27FC236}">
              <a16:creationId xmlns:a16="http://schemas.microsoft.com/office/drawing/2014/main" id="{74C47490-1C16-4BC9-A438-B464A4334F2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3" name="Rectangle 28" descr="*">
          <a:extLst>
            <a:ext uri="{FF2B5EF4-FFF2-40B4-BE49-F238E27FC236}">
              <a16:creationId xmlns:a16="http://schemas.microsoft.com/office/drawing/2014/main" id="{A034B8F8-4D59-4842-AE16-8A8284F26F7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4" name="Rectangle 27" descr="*">
          <a:extLst>
            <a:ext uri="{FF2B5EF4-FFF2-40B4-BE49-F238E27FC236}">
              <a16:creationId xmlns:a16="http://schemas.microsoft.com/office/drawing/2014/main" id="{02588595-19AE-46C5-95BD-88730A381758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5" name="Rectangle 28" descr="*">
          <a:extLst>
            <a:ext uri="{FF2B5EF4-FFF2-40B4-BE49-F238E27FC236}">
              <a16:creationId xmlns:a16="http://schemas.microsoft.com/office/drawing/2014/main" id="{F6BB796B-410A-491A-B8C3-BDAC3B7749A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6" name="Rectangle 26" descr="*">
          <a:extLst>
            <a:ext uri="{FF2B5EF4-FFF2-40B4-BE49-F238E27FC236}">
              <a16:creationId xmlns:a16="http://schemas.microsoft.com/office/drawing/2014/main" id="{4853182E-5BCB-4A77-BFD4-8D8870A92B4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7" name="Rectangle 27" descr="*">
          <a:extLst>
            <a:ext uri="{FF2B5EF4-FFF2-40B4-BE49-F238E27FC236}">
              <a16:creationId xmlns:a16="http://schemas.microsoft.com/office/drawing/2014/main" id="{4EACB82E-C840-4F91-8A2C-20C6732E690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8" name="Rectangle 28" descr="*">
          <a:extLst>
            <a:ext uri="{FF2B5EF4-FFF2-40B4-BE49-F238E27FC236}">
              <a16:creationId xmlns:a16="http://schemas.microsoft.com/office/drawing/2014/main" id="{0BFAAF95-17B6-4B9D-A92C-EB7DBCF9BFE8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89" name="Rectangle 26" descr="*">
          <a:extLst>
            <a:ext uri="{FF2B5EF4-FFF2-40B4-BE49-F238E27FC236}">
              <a16:creationId xmlns:a16="http://schemas.microsoft.com/office/drawing/2014/main" id="{7B2298CC-6DA9-425A-B838-5954584B8EA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0" name="Rectangle 27" descr="*">
          <a:extLst>
            <a:ext uri="{FF2B5EF4-FFF2-40B4-BE49-F238E27FC236}">
              <a16:creationId xmlns:a16="http://schemas.microsoft.com/office/drawing/2014/main" id="{3F44FC38-4383-45B8-B0A8-EC1E3CB8358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1" name="Rectangle 28" descr="*">
          <a:extLst>
            <a:ext uri="{FF2B5EF4-FFF2-40B4-BE49-F238E27FC236}">
              <a16:creationId xmlns:a16="http://schemas.microsoft.com/office/drawing/2014/main" id="{0D18196F-C57A-4E73-B578-AA82F708A5A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2" name="Rectangle 91" descr="*">
          <a:extLst>
            <a:ext uri="{FF2B5EF4-FFF2-40B4-BE49-F238E27FC236}">
              <a16:creationId xmlns:a16="http://schemas.microsoft.com/office/drawing/2014/main" id="{1EA06EF5-56DD-4405-B78F-4F883FDAB05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3" name="Rectangle 92" descr="*">
          <a:extLst>
            <a:ext uri="{FF2B5EF4-FFF2-40B4-BE49-F238E27FC236}">
              <a16:creationId xmlns:a16="http://schemas.microsoft.com/office/drawing/2014/main" id="{5C1F94EF-2254-4B8E-B8A1-B5A34FC93CD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4" name="Rectangle 93" descr="*">
          <a:extLst>
            <a:ext uri="{FF2B5EF4-FFF2-40B4-BE49-F238E27FC236}">
              <a16:creationId xmlns:a16="http://schemas.microsoft.com/office/drawing/2014/main" id="{E54D4648-CB31-48D3-BA53-0B7D373EA52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5" name="Rectangle 26" descr="*">
          <a:extLst>
            <a:ext uri="{FF2B5EF4-FFF2-40B4-BE49-F238E27FC236}">
              <a16:creationId xmlns:a16="http://schemas.microsoft.com/office/drawing/2014/main" id="{F3BA34E6-A965-4ACF-BC32-6F79DED1FD4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6" name="Rectangle 27" descr="*">
          <a:extLst>
            <a:ext uri="{FF2B5EF4-FFF2-40B4-BE49-F238E27FC236}">
              <a16:creationId xmlns:a16="http://schemas.microsoft.com/office/drawing/2014/main" id="{F96A4C50-530E-4736-97CE-9A1DC55E8C7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7" name="Rectangle 28" descr="*">
          <a:extLst>
            <a:ext uri="{FF2B5EF4-FFF2-40B4-BE49-F238E27FC236}">
              <a16:creationId xmlns:a16="http://schemas.microsoft.com/office/drawing/2014/main" id="{78753A41-3B72-4123-9CB9-6B8BF804E827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8" name="Rectangle 26" descr="*">
          <a:extLst>
            <a:ext uri="{FF2B5EF4-FFF2-40B4-BE49-F238E27FC236}">
              <a16:creationId xmlns:a16="http://schemas.microsoft.com/office/drawing/2014/main" id="{3A23E93B-AA5A-4FD2-923C-A1CF5D617342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99" name="Rectangle 27" descr="*">
          <a:extLst>
            <a:ext uri="{FF2B5EF4-FFF2-40B4-BE49-F238E27FC236}">
              <a16:creationId xmlns:a16="http://schemas.microsoft.com/office/drawing/2014/main" id="{65385F40-E86A-4159-86F5-8A39E5FD22A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31</xdr:row>
      <xdr:rowOff>0</xdr:rowOff>
    </xdr:from>
    <xdr:ext cx="114300" cy="180975"/>
    <xdr:sp macro="" textlink="">
      <xdr:nvSpPr>
        <xdr:cNvPr id="100" name="Rectangle 28" descr="*">
          <a:extLst>
            <a:ext uri="{FF2B5EF4-FFF2-40B4-BE49-F238E27FC236}">
              <a16:creationId xmlns:a16="http://schemas.microsoft.com/office/drawing/2014/main" id="{EA57B567-3A77-465F-8816-C23F19CAB17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1" name="Rectangle 28" descr="*">
          <a:extLst>
            <a:ext uri="{FF2B5EF4-FFF2-40B4-BE49-F238E27FC236}">
              <a16:creationId xmlns:a16="http://schemas.microsoft.com/office/drawing/2014/main" id="{E914355D-56DB-4709-B580-1348CAE2450F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2" name="Rectangle 26" descr="*">
          <a:extLst>
            <a:ext uri="{FF2B5EF4-FFF2-40B4-BE49-F238E27FC236}">
              <a16:creationId xmlns:a16="http://schemas.microsoft.com/office/drawing/2014/main" id="{53EC0830-3D80-403E-B2A8-A64F6F765620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3" name="Rectangle 27" descr="*">
          <a:extLst>
            <a:ext uri="{FF2B5EF4-FFF2-40B4-BE49-F238E27FC236}">
              <a16:creationId xmlns:a16="http://schemas.microsoft.com/office/drawing/2014/main" id="{BA4B4C15-915B-498D-8282-481C4B772368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4" name="Rectangle 28" descr="*">
          <a:extLst>
            <a:ext uri="{FF2B5EF4-FFF2-40B4-BE49-F238E27FC236}">
              <a16:creationId xmlns:a16="http://schemas.microsoft.com/office/drawing/2014/main" id="{C14C57B1-CC5D-476F-9111-CD00EFC858EC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5" name="Rectangle 26" descr="*">
          <a:extLst>
            <a:ext uri="{FF2B5EF4-FFF2-40B4-BE49-F238E27FC236}">
              <a16:creationId xmlns:a16="http://schemas.microsoft.com/office/drawing/2014/main" id="{863410EC-CA02-45A9-81B0-A5D77648C943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6" name="Rectangle 27" descr="*">
          <a:extLst>
            <a:ext uri="{FF2B5EF4-FFF2-40B4-BE49-F238E27FC236}">
              <a16:creationId xmlns:a16="http://schemas.microsoft.com/office/drawing/2014/main" id="{7F11DE5B-28F7-4622-A88F-C72A29C9DC8A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7" name="Rectangle 28" descr="*">
          <a:extLst>
            <a:ext uri="{FF2B5EF4-FFF2-40B4-BE49-F238E27FC236}">
              <a16:creationId xmlns:a16="http://schemas.microsoft.com/office/drawing/2014/main" id="{61C65D6D-8C33-4811-AD63-C3305E1A5CC0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8" name="Rectangle 107" descr="*">
          <a:extLst>
            <a:ext uri="{FF2B5EF4-FFF2-40B4-BE49-F238E27FC236}">
              <a16:creationId xmlns:a16="http://schemas.microsoft.com/office/drawing/2014/main" id="{208559A6-C1F6-476E-ACFD-DE7C2729079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09" name="Rectangle 108" descr="*">
          <a:extLst>
            <a:ext uri="{FF2B5EF4-FFF2-40B4-BE49-F238E27FC236}">
              <a16:creationId xmlns:a16="http://schemas.microsoft.com/office/drawing/2014/main" id="{12788CF2-698C-4620-B250-960D3E04FE58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0" name="Rectangle 109" descr="*">
          <a:extLst>
            <a:ext uri="{FF2B5EF4-FFF2-40B4-BE49-F238E27FC236}">
              <a16:creationId xmlns:a16="http://schemas.microsoft.com/office/drawing/2014/main" id="{5A18C89A-7A18-47FF-BC5F-697D48D6944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1" name="Rectangle 26" descr="*">
          <a:extLst>
            <a:ext uri="{FF2B5EF4-FFF2-40B4-BE49-F238E27FC236}">
              <a16:creationId xmlns:a16="http://schemas.microsoft.com/office/drawing/2014/main" id="{6D4C70CB-8C08-4C12-9067-E5C08BBEB4B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2" name="Rectangle 27" descr="*">
          <a:extLst>
            <a:ext uri="{FF2B5EF4-FFF2-40B4-BE49-F238E27FC236}">
              <a16:creationId xmlns:a16="http://schemas.microsoft.com/office/drawing/2014/main" id="{F84D1B8F-CFA3-4B81-9AF3-052A6860BF2F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3" name="Rectangle 28" descr="*">
          <a:extLst>
            <a:ext uri="{FF2B5EF4-FFF2-40B4-BE49-F238E27FC236}">
              <a16:creationId xmlns:a16="http://schemas.microsoft.com/office/drawing/2014/main" id="{7FBD1683-DB3A-440F-A660-89911B7B786A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4" name="Rectangle 26" descr="*">
          <a:extLst>
            <a:ext uri="{FF2B5EF4-FFF2-40B4-BE49-F238E27FC236}">
              <a16:creationId xmlns:a16="http://schemas.microsoft.com/office/drawing/2014/main" id="{F01DD770-F08C-4A63-99E0-16BBB5A58D4C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5" name="Rectangle 27" descr="*">
          <a:extLst>
            <a:ext uri="{FF2B5EF4-FFF2-40B4-BE49-F238E27FC236}">
              <a16:creationId xmlns:a16="http://schemas.microsoft.com/office/drawing/2014/main" id="{27AE58CF-37B8-43FD-BC86-931BC15696C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6" name="Rectangle 28" descr="*">
          <a:extLst>
            <a:ext uri="{FF2B5EF4-FFF2-40B4-BE49-F238E27FC236}">
              <a16:creationId xmlns:a16="http://schemas.microsoft.com/office/drawing/2014/main" id="{9C368C9D-3883-48F6-9D22-1463E7BD51F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7" name="Rectangle 27" descr="*">
          <a:extLst>
            <a:ext uri="{FF2B5EF4-FFF2-40B4-BE49-F238E27FC236}">
              <a16:creationId xmlns:a16="http://schemas.microsoft.com/office/drawing/2014/main" id="{ED39B9FD-F874-40BA-9E8D-39F0461F707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8" name="Rectangle 28" descr="*">
          <a:extLst>
            <a:ext uri="{FF2B5EF4-FFF2-40B4-BE49-F238E27FC236}">
              <a16:creationId xmlns:a16="http://schemas.microsoft.com/office/drawing/2014/main" id="{F62E37D3-4E65-4E31-A6B7-0AA9AD2E4E53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19" name="Rectangle 26" descr="*">
          <a:extLst>
            <a:ext uri="{FF2B5EF4-FFF2-40B4-BE49-F238E27FC236}">
              <a16:creationId xmlns:a16="http://schemas.microsoft.com/office/drawing/2014/main" id="{8080BD91-6225-434B-95BA-9F5C1464051E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0" name="Rectangle 27" descr="*">
          <a:extLst>
            <a:ext uri="{FF2B5EF4-FFF2-40B4-BE49-F238E27FC236}">
              <a16:creationId xmlns:a16="http://schemas.microsoft.com/office/drawing/2014/main" id="{3395531C-4328-4617-97E8-C1702BD207D7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1" name="Rectangle 28" descr="*">
          <a:extLst>
            <a:ext uri="{FF2B5EF4-FFF2-40B4-BE49-F238E27FC236}">
              <a16:creationId xmlns:a16="http://schemas.microsoft.com/office/drawing/2014/main" id="{A6BB5E41-46E3-4934-AE5B-450C358D77E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2" name="Rectangle 26" descr="*">
          <a:extLst>
            <a:ext uri="{FF2B5EF4-FFF2-40B4-BE49-F238E27FC236}">
              <a16:creationId xmlns:a16="http://schemas.microsoft.com/office/drawing/2014/main" id="{88E2777D-C06F-45BD-9E98-D26B02721C9D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3" name="Rectangle 27" descr="*">
          <a:extLst>
            <a:ext uri="{FF2B5EF4-FFF2-40B4-BE49-F238E27FC236}">
              <a16:creationId xmlns:a16="http://schemas.microsoft.com/office/drawing/2014/main" id="{5C6FB395-7F00-46C0-BBA5-62C263DD71DE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4" name="Rectangle 28" descr="*">
          <a:extLst>
            <a:ext uri="{FF2B5EF4-FFF2-40B4-BE49-F238E27FC236}">
              <a16:creationId xmlns:a16="http://schemas.microsoft.com/office/drawing/2014/main" id="{72502CA2-9D81-41AA-B0CE-A99E466D555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5" name="Rectangle 124" descr="*">
          <a:extLst>
            <a:ext uri="{FF2B5EF4-FFF2-40B4-BE49-F238E27FC236}">
              <a16:creationId xmlns:a16="http://schemas.microsoft.com/office/drawing/2014/main" id="{45DA45FB-46D6-4ABE-BEB3-1AA3BBFE568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6" name="Rectangle 125" descr="*">
          <a:extLst>
            <a:ext uri="{FF2B5EF4-FFF2-40B4-BE49-F238E27FC236}">
              <a16:creationId xmlns:a16="http://schemas.microsoft.com/office/drawing/2014/main" id="{D58F121B-3838-45EC-920A-B36BEAB1F2B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7" name="Rectangle 126" descr="*">
          <a:extLst>
            <a:ext uri="{FF2B5EF4-FFF2-40B4-BE49-F238E27FC236}">
              <a16:creationId xmlns:a16="http://schemas.microsoft.com/office/drawing/2014/main" id="{72CE2BD9-51C0-45E1-8700-4AB064CECDF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8" name="Rectangle 26" descr="*">
          <a:extLst>
            <a:ext uri="{FF2B5EF4-FFF2-40B4-BE49-F238E27FC236}">
              <a16:creationId xmlns:a16="http://schemas.microsoft.com/office/drawing/2014/main" id="{73DAC963-3843-4AEA-942B-E05D5BBC81F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29" name="Rectangle 27" descr="*">
          <a:extLst>
            <a:ext uri="{FF2B5EF4-FFF2-40B4-BE49-F238E27FC236}">
              <a16:creationId xmlns:a16="http://schemas.microsoft.com/office/drawing/2014/main" id="{1548789F-5B3B-4691-8723-A8A0746928C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30" name="Rectangle 28" descr="*">
          <a:extLst>
            <a:ext uri="{FF2B5EF4-FFF2-40B4-BE49-F238E27FC236}">
              <a16:creationId xmlns:a16="http://schemas.microsoft.com/office/drawing/2014/main" id="{207FF25A-E560-4D59-A0C3-68B4F0157D4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31" name="Rectangle 26" descr="*">
          <a:extLst>
            <a:ext uri="{FF2B5EF4-FFF2-40B4-BE49-F238E27FC236}">
              <a16:creationId xmlns:a16="http://schemas.microsoft.com/office/drawing/2014/main" id="{F81DD630-D030-49A7-9F46-DBDC37FA954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32" name="Rectangle 27" descr="*">
          <a:extLst>
            <a:ext uri="{FF2B5EF4-FFF2-40B4-BE49-F238E27FC236}">
              <a16:creationId xmlns:a16="http://schemas.microsoft.com/office/drawing/2014/main" id="{64D1E265-6D1C-476E-9B03-3CD4909867E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91</xdr:row>
      <xdr:rowOff>0</xdr:rowOff>
    </xdr:from>
    <xdr:ext cx="114300" cy="180975"/>
    <xdr:sp macro="" textlink="">
      <xdr:nvSpPr>
        <xdr:cNvPr id="133" name="Rectangle 28" descr="*">
          <a:extLst>
            <a:ext uri="{FF2B5EF4-FFF2-40B4-BE49-F238E27FC236}">
              <a16:creationId xmlns:a16="http://schemas.microsoft.com/office/drawing/2014/main" id="{E0A21FC5-396E-4DB1-B5FD-FB171461BFC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34" name="Rectangle 27" descr="*">
          <a:extLst>
            <a:ext uri="{FF2B5EF4-FFF2-40B4-BE49-F238E27FC236}">
              <a16:creationId xmlns:a16="http://schemas.microsoft.com/office/drawing/2014/main" id="{4EEF1FF2-1190-4D21-8D7A-C7CC25F077E5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35" name="Rectangle 28" descr="*">
          <a:extLst>
            <a:ext uri="{FF2B5EF4-FFF2-40B4-BE49-F238E27FC236}">
              <a16:creationId xmlns:a16="http://schemas.microsoft.com/office/drawing/2014/main" id="{89D09AC9-9AF3-4667-BF11-349B89F83376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36" name="Rectangle 26" descr="*">
          <a:extLst>
            <a:ext uri="{FF2B5EF4-FFF2-40B4-BE49-F238E27FC236}">
              <a16:creationId xmlns:a16="http://schemas.microsoft.com/office/drawing/2014/main" id="{7174BF76-BAAE-47DF-BE85-D70A234F6C17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37" name="Rectangle 27" descr="*">
          <a:extLst>
            <a:ext uri="{FF2B5EF4-FFF2-40B4-BE49-F238E27FC236}">
              <a16:creationId xmlns:a16="http://schemas.microsoft.com/office/drawing/2014/main" id="{03447A22-8C12-4342-93DC-2AC63EE944E9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38" name="Rectangle 28" descr="*">
          <a:extLst>
            <a:ext uri="{FF2B5EF4-FFF2-40B4-BE49-F238E27FC236}">
              <a16:creationId xmlns:a16="http://schemas.microsoft.com/office/drawing/2014/main" id="{B92AF36B-9234-4018-BC2E-B1CA792611AE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39" name="Rectangle 26" descr="*">
          <a:extLst>
            <a:ext uri="{FF2B5EF4-FFF2-40B4-BE49-F238E27FC236}">
              <a16:creationId xmlns:a16="http://schemas.microsoft.com/office/drawing/2014/main" id="{7F46EC5F-064B-4BCB-AA68-54A604A771D4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0" name="Rectangle 27" descr="*">
          <a:extLst>
            <a:ext uri="{FF2B5EF4-FFF2-40B4-BE49-F238E27FC236}">
              <a16:creationId xmlns:a16="http://schemas.microsoft.com/office/drawing/2014/main" id="{78A4F26C-B83C-42DC-A858-EBCD975E49A7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1" name="Rectangle 28" descr="*">
          <a:extLst>
            <a:ext uri="{FF2B5EF4-FFF2-40B4-BE49-F238E27FC236}">
              <a16:creationId xmlns:a16="http://schemas.microsoft.com/office/drawing/2014/main" id="{410D3C4C-BFBB-4D6A-9C96-761F7E7718FC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2" name="Rectangle 141" descr="*">
          <a:extLst>
            <a:ext uri="{FF2B5EF4-FFF2-40B4-BE49-F238E27FC236}">
              <a16:creationId xmlns:a16="http://schemas.microsoft.com/office/drawing/2014/main" id="{C1234936-E00A-4A86-8763-472EBBA480B1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3" name="Rectangle 142" descr="*">
          <a:extLst>
            <a:ext uri="{FF2B5EF4-FFF2-40B4-BE49-F238E27FC236}">
              <a16:creationId xmlns:a16="http://schemas.microsoft.com/office/drawing/2014/main" id="{A1B2E0EA-DED5-4CAC-97A6-F7C0C2697591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4" name="Rectangle 143" descr="*">
          <a:extLst>
            <a:ext uri="{FF2B5EF4-FFF2-40B4-BE49-F238E27FC236}">
              <a16:creationId xmlns:a16="http://schemas.microsoft.com/office/drawing/2014/main" id="{B2A2CDC2-6F1C-4166-BDDF-080F36A51F6C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5" name="Rectangle 26" descr="*">
          <a:extLst>
            <a:ext uri="{FF2B5EF4-FFF2-40B4-BE49-F238E27FC236}">
              <a16:creationId xmlns:a16="http://schemas.microsoft.com/office/drawing/2014/main" id="{3DDF49C6-AE22-4691-AA5A-B77F74172D8F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6" name="Rectangle 27" descr="*">
          <a:extLst>
            <a:ext uri="{FF2B5EF4-FFF2-40B4-BE49-F238E27FC236}">
              <a16:creationId xmlns:a16="http://schemas.microsoft.com/office/drawing/2014/main" id="{B96F1A61-6AD7-4849-80E6-59FC33B8FBAD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7" name="Rectangle 28" descr="*">
          <a:extLst>
            <a:ext uri="{FF2B5EF4-FFF2-40B4-BE49-F238E27FC236}">
              <a16:creationId xmlns:a16="http://schemas.microsoft.com/office/drawing/2014/main" id="{1DA4CCA8-E60D-45EC-9E4E-0214F813E95F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8" name="Rectangle 26" descr="*">
          <a:extLst>
            <a:ext uri="{FF2B5EF4-FFF2-40B4-BE49-F238E27FC236}">
              <a16:creationId xmlns:a16="http://schemas.microsoft.com/office/drawing/2014/main" id="{ACFDB12E-3999-444A-8D6A-4788278B9D44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49" name="Rectangle 27" descr="*">
          <a:extLst>
            <a:ext uri="{FF2B5EF4-FFF2-40B4-BE49-F238E27FC236}">
              <a16:creationId xmlns:a16="http://schemas.microsoft.com/office/drawing/2014/main" id="{8E63F01A-18B1-4CD4-B4F7-773D4DC37EFB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100</xdr:row>
      <xdr:rowOff>0</xdr:rowOff>
    </xdr:from>
    <xdr:ext cx="114300" cy="180975"/>
    <xdr:sp macro="" textlink="">
      <xdr:nvSpPr>
        <xdr:cNvPr id="150" name="Rectangle 28" descr="*">
          <a:extLst>
            <a:ext uri="{FF2B5EF4-FFF2-40B4-BE49-F238E27FC236}">
              <a16:creationId xmlns:a16="http://schemas.microsoft.com/office/drawing/2014/main" id="{DB41F823-25F0-4BF9-A32E-2B2A1C60F18B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1" name="Rectangle 27" descr="*">
          <a:extLst>
            <a:ext uri="{FF2B5EF4-FFF2-40B4-BE49-F238E27FC236}">
              <a16:creationId xmlns:a16="http://schemas.microsoft.com/office/drawing/2014/main" id="{63E8C71A-F9C7-4607-9C2F-7428A1BD8749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2" name="Rectangle 28" descr="*">
          <a:extLst>
            <a:ext uri="{FF2B5EF4-FFF2-40B4-BE49-F238E27FC236}">
              <a16:creationId xmlns:a16="http://schemas.microsoft.com/office/drawing/2014/main" id="{7F295F71-B665-4CF8-8575-73999B7D0FF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3" name="Rectangle 26" descr="*">
          <a:extLst>
            <a:ext uri="{FF2B5EF4-FFF2-40B4-BE49-F238E27FC236}">
              <a16:creationId xmlns:a16="http://schemas.microsoft.com/office/drawing/2014/main" id="{6D20BF8A-F187-4E86-ADD4-DF53FF0F88DF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4" name="Rectangle 27" descr="*">
          <a:extLst>
            <a:ext uri="{FF2B5EF4-FFF2-40B4-BE49-F238E27FC236}">
              <a16:creationId xmlns:a16="http://schemas.microsoft.com/office/drawing/2014/main" id="{AD7DBCFF-7B70-4BFF-8520-DEFCE3AC6846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5" name="Rectangle 28" descr="*">
          <a:extLst>
            <a:ext uri="{FF2B5EF4-FFF2-40B4-BE49-F238E27FC236}">
              <a16:creationId xmlns:a16="http://schemas.microsoft.com/office/drawing/2014/main" id="{85ACA9C8-1970-4046-B9E9-01A9B7A119E9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6" name="Rectangle 26" descr="*">
          <a:extLst>
            <a:ext uri="{FF2B5EF4-FFF2-40B4-BE49-F238E27FC236}">
              <a16:creationId xmlns:a16="http://schemas.microsoft.com/office/drawing/2014/main" id="{068BB051-48CD-4287-8A40-6ABE00A58BEF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7" name="Rectangle 27" descr="*">
          <a:extLst>
            <a:ext uri="{FF2B5EF4-FFF2-40B4-BE49-F238E27FC236}">
              <a16:creationId xmlns:a16="http://schemas.microsoft.com/office/drawing/2014/main" id="{67520B7E-A714-4690-875C-0B4D39E0FE92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8" name="Rectangle 28" descr="*">
          <a:extLst>
            <a:ext uri="{FF2B5EF4-FFF2-40B4-BE49-F238E27FC236}">
              <a16:creationId xmlns:a16="http://schemas.microsoft.com/office/drawing/2014/main" id="{266F0432-1539-48EB-8436-1066F3523FF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59" name="Rectangle 158" descr="*">
          <a:extLst>
            <a:ext uri="{FF2B5EF4-FFF2-40B4-BE49-F238E27FC236}">
              <a16:creationId xmlns:a16="http://schemas.microsoft.com/office/drawing/2014/main" id="{B4108E1B-54A4-481C-8B43-22A738CD9C0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0" name="Rectangle 159" descr="*">
          <a:extLst>
            <a:ext uri="{FF2B5EF4-FFF2-40B4-BE49-F238E27FC236}">
              <a16:creationId xmlns:a16="http://schemas.microsoft.com/office/drawing/2014/main" id="{75AD7919-A1FC-4DF5-A2F1-A344E40593D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1" name="Rectangle 160" descr="*">
          <a:extLst>
            <a:ext uri="{FF2B5EF4-FFF2-40B4-BE49-F238E27FC236}">
              <a16:creationId xmlns:a16="http://schemas.microsoft.com/office/drawing/2014/main" id="{07426856-75D4-4CC2-9565-DF3999D8EC9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2" name="Rectangle 26" descr="*">
          <a:extLst>
            <a:ext uri="{FF2B5EF4-FFF2-40B4-BE49-F238E27FC236}">
              <a16:creationId xmlns:a16="http://schemas.microsoft.com/office/drawing/2014/main" id="{B489ADFC-0766-4ADB-BB86-3C23298AC35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3" name="Rectangle 27" descr="*">
          <a:extLst>
            <a:ext uri="{FF2B5EF4-FFF2-40B4-BE49-F238E27FC236}">
              <a16:creationId xmlns:a16="http://schemas.microsoft.com/office/drawing/2014/main" id="{451AAAF8-D2D7-433B-85B1-4F5EBD1ED39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4" name="Rectangle 28" descr="*">
          <a:extLst>
            <a:ext uri="{FF2B5EF4-FFF2-40B4-BE49-F238E27FC236}">
              <a16:creationId xmlns:a16="http://schemas.microsoft.com/office/drawing/2014/main" id="{88379502-A4DC-41E4-81B0-C5487DABBC67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5" name="Rectangle 26" descr="*">
          <a:extLst>
            <a:ext uri="{FF2B5EF4-FFF2-40B4-BE49-F238E27FC236}">
              <a16:creationId xmlns:a16="http://schemas.microsoft.com/office/drawing/2014/main" id="{6FC0947D-8191-4A32-83EE-F6397B8B4DF6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6" name="Rectangle 27" descr="*">
          <a:extLst>
            <a:ext uri="{FF2B5EF4-FFF2-40B4-BE49-F238E27FC236}">
              <a16:creationId xmlns:a16="http://schemas.microsoft.com/office/drawing/2014/main" id="{C49461DD-E57E-476D-8A55-DDBC3FE1383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7" name="Rectangle 28" descr="*">
          <a:extLst>
            <a:ext uri="{FF2B5EF4-FFF2-40B4-BE49-F238E27FC236}">
              <a16:creationId xmlns:a16="http://schemas.microsoft.com/office/drawing/2014/main" id="{27A45F9A-968C-4DE9-B043-4782633D0DC7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8" name="Rectangle 27" descr="*">
          <a:extLst>
            <a:ext uri="{FF2B5EF4-FFF2-40B4-BE49-F238E27FC236}">
              <a16:creationId xmlns:a16="http://schemas.microsoft.com/office/drawing/2014/main" id="{5184763F-8587-489A-9B11-6629D73D8E8B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69" name="Rectangle 28" descr="*">
          <a:extLst>
            <a:ext uri="{FF2B5EF4-FFF2-40B4-BE49-F238E27FC236}">
              <a16:creationId xmlns:a16="http://schemas.microsoft.com/office/drawing/2014/main" id="{BCA5A86A-628D-42BE-9F21-05EB7D91ED8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0" name="Rectangle 26" descr="*">
          <a:extLst>
            <a:ext uri="{FF2B5EF4-FFF2-40B4-BE49-F238E27FC236}">
              <a16:creationId xmlns:a16="http://schemas.microsoft.com/office/drawing/2014/main" id="{DF6C0303-47FB-418D-8318-84F5A4F26CD1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1" name="Rectangle 27" descr="*">
          <a:extLst>
            <a:ext uri="{FF2B5EF4-FFF2-40B4-BE49-F238E27FC236}">
              <a16:creationId xmlns:a16="http://schemas.microsoft.com/office/drawing/2014/main" id="{7597EC3F-5061-4821-A753-51BD8D305420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2" name="Rectangle 28" descr="*">
          <a:extLst>
            <a:ext uri="{FF2B5EF4-FFF2-40B4-BE49-F238E27FC236}">
              <a16:creationId xmlns:a16="http://schemas.microsoft.com/office/drawing/2014/main" id="{B16F5158-51F1-46BC-BBFA-CD19C16CA05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3" name="Rectangle 26" descr="*">
          <a:extLst>
            <a:ext uri="{FF2B5EF4-FFF2-40B4-BE49-F238E27FC236}">
              <a16:creationId xmlns:a16="http://schemas.microsoft.com/office/drawing/2014/main" id="{B941DA7A-06D6-4B74-B4AA-CE9DE4516CA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4" name="Rectangle 27" descr="*">
          <a:extLst>
            <a:ext uri="{FF2B5EF4-FFF2-40B4-BE49-F238E27FC236}">
              <a16:creationId xmlns:a16="http://schemas.microsoft.com/office/drawing/2014/main" id="{DFE09C99-6BE5-4E79-B5C2-523B5BBE5C9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5" name="Rectangle 28" descr="*">
          <a:extLst>
            <a:ext uri="{FF2B5EF4-FFF2-40B4-BE49-F238E27FC236}">
              <a16:creationId xmlns:a16="http://schemas.microsoft.com/office/drawing/2014/main" id="{75C052D3-3463-4B5C-BCF0-FCA7897C4B62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6" name="Rectangle 175" descr="*">
          <a:extLst>
            <a:ext uri="{FF2B5EF4-FFF2-40B4-BE49-F238E27FC236}">
              <a16:creationId xmlns:a16="http://schemas.microsoft.com/office/drawing/2014/main" id="{126933A5-D543-4E96-B16C-1353D3033A8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7" name="Rectangle 176" descr="*">
          <a:extLst>
            <a:ext uri="{FF2B5EF4-FFF2-40B4-BE49-F238E27FC236}">
              <a16:creationId xmlns:a16="http://schemas.microsoft.com/office/drawing/2014/main" id="{14530A52-CAB0-408D-BE97-303BBF4EF4A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8" name="Rectangle 177" descr="*">
          <a:extLst>
            <a:ext uri="{FF2B5EF4-FFF2-40B4-BE49-F238E27FC236}">
              <a16:creationId xmlns:a16="http://schemas.microsoft.com/office/drawing/2014/main" id="{A5E27844-11BB-44BA-943A-D5DA75BC6C2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79" name="Rectangle 26" descr="*">
          <a:extLst>
            <a:ext uri="{FF2B5EF4-FFF2-40B4-BE49-F238E27FC236}">
              <a16:creationId xmlns:a16="http://schemas.microsoft.com/office/drawing/2014/main" id="{7243A105-49B3-46DB-B409-FAAAACB7D7F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80" name="Rectangle 27" descr="*">
          <a:extLst>
            <a:ext uri="{FF2B5EF4-FFF2-40B4-BE49-F238E27FC236}">
              <a16:creationId xmlns:a16="http://schemas.microsoft.com/office/drawing/2014/main" id="{59EF80DA-D2FA-4D0D-9662-7636D5AC8058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81" name="Rectangle 28" descr="*">
          <a:extLst>
            <a:ext uri="{FF2B5EF4-FFF2-40B4-BE49-F238E27FC236}">
              <a16:creationId xmlns:a16="http://schemas.microsoft.com/office/drawing/2014/main" id="{4F872D82-C0F8-40E0-9293-51957695F7B0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82" name="Rectangle 26" descr="*">
          <a:extLst>
            <a:ext uri="{FF2B5EF4-FFF2-40B4-BE49-F238E27FC236}">
              <a16:creationId xmlns:a16="http://schemas.microsoft.com/office/drawing/2014/main" id="{807C7834-4FED-4C4F-A7F9-FE59A3ED151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76</xdr:row>
      <xdr:rowOff>0</xdr:rowOff>
    </xdr:from>
    <xdr:ext cx="114300" cy="180975"/>
    <xdr:sp macro="" textlink="">
      <xdr:nvSpPr>
        <xdr:cNvPr id="183" name="Rectangle 27" descr="*">
          <a:extLst>
            <a:ext uri="{FF2B5EF4-FFF2-40B4-BE49-F238E27FC236}">
              <a16:creationId xmlns:a16="http://schemas.microsoft.com/office/drawing/2014/main" id="{594EC024-D62C-4C76-A5AA-FE3675F96CA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84" name="Rectangle 27" descr="*">
          <a:extLst>
            <a:ext uri="{FF2B5EF4-FFF2-40B4-BE49-F238E27FC236}">
              <a16:creationId xmlns:a16="http://schemas.microsoft.com/office/drawing/2014/main" id="{D616A11A-65AD-429F-B90C-5DFA32AB439D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85" name="Rectangle 28" descr="*">
          <a:extLst>
            <a:ext uri="{FF2B5EF4-FFF2-40B4-BE49-F238E27FC236}">
              <a16:creationId xmlns:a16="http://schemas.microsoft.com/office/drawing/2014/main" id="{29A8BD77-67AA-4625-9212-22F40F773174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86" name="Rectangle 26" descr="*">
          <a:extLst>
            <a:ext uri="{FF2B5EF4-FFF2-40B4-BE49-F238E27FC236}">
              <a16:creationId xmlns:a16="http://schemas.microsoft.com/office/drawing/2014/main" id="{D2B0D95B-F5F1-45EB-90F9-FBFB0C30A8C5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87" name="Rectangle 27" descr="*">
          <a:extLst>
            <a:ext uri="{FF2B5EF4-FFF2-40B4-BE49-F238E27FC236}">
              <a16:creationId xmlns:a16="http://schemas.microsoft.com/office/drawing/2014/main" id="{77F50902-7CE5-443B-91A8-863A95DE9B79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88" name="Rectangle 28" descr="*">
          <a:extLst>
            <a:ext uri="{FF2B5EF4-FFF2-40B4-BE49-F238E27FC236}">
              <a16:creationId xmlns:a16="http://schemas.microsoft.com/office/drawing/2014/main" id="{5F7956E1-F513-40E4-974D-E20434AD45C5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89" name="Rectangle 26" descr="*">
          <a:extLst>
            <a:ext uri="{FF2B5EF4-FFF2-40B4-BE49-F238E27FC236}">
              <a16:creationId xmlns:a16="http://schemas.microsoft.com/office/drawing/2014/main" id="{89ADE063-7E30-4C1B-8528-3A17EB3C2F96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0" name="Rectangle 27" descr="*">
          <a:extLst>
            <a:ext uri="{FF2B5EF4-FFF2-40B4-BE49-F238E27FC236}">
              <a16:creationId xmlns:a16="http://schemas.microsoft.com/office/drawing/2014/main" id="{473D78AB-4EF3-4411-8768-29395499690A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1" name="Rectangle 28" descr="*">
          <a:extLst>
            <a:ext uri="{FF2B5EF4-FFF2-40B4-BE49-F238E27FC236}">
              <a16:creationId xmlns:a16="http://schemas.microsoft.com/office/drawing/2014/main" id="{AE8D0AE2-8C57-4DBA-8F42-20877B6266C3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2" name="Rectangle 191" descr="*">
          <a:extLst>
            <a:ext uri="{FF2B5EF4-FFF2-40B4-BE49-F238E27FC236}">
              <a16:creationId xmlns:a16="http://schemas.microsoft.com/office/drawing/2014/main" id="{C93E6D26-5183-46E3-B6BF-1735B0457EFF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3" name="Rectangle 192" descr="*">
          <a:extLst>
            <a:ext uri="{FF2B5EF4-FFF2-40B4-BE49-F238E27FC236}">
              <a16:creationId xmlns:a16="http://schemas.microsoft.com/office/drawing/2014/main" id="{8AA54DB5-326D-4DF9-8A39-A3679833998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4" name="Rectangle 193" descr="*">
          <a:extLst>
            <a:ext uri="{FF2B5EF4-FFF2-40B4-BE49-F238E27FC236}">
              <a16:creationId xmlns:a16="http://schemas.microsoft.com/office/drawing/2014/main" id="{EC3765B0-7A32-4F97-8046-8BF0A4F9DA3F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5" name="Rectangle 26" descr="*">
          <a:extLst>
            <a:ext uri="{FF2B5EF4-FFF2-40B4-BE49-F238E27FC236}">
              <a16:creationId xmlns:a16="http://schemas.microsoft.com/office/drawing/2014/main" id="{AC0E1602-A74D-4237-8AF8-27396401449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6" name="Rectangle 27" descr="*">
          <a:extLst>
            <a:ext uri="{FF2B5EF4-FFF2-40B4-BE49-F238E27FC236}">
              <a16:creationId xmlns:a16="http://schemas.microsoft.com/office/drawing/2014/main" id="{94AABD76-2B62-499A-B99C-AEB48F19858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7" name="Rectangle 28" descr="*">
          <a:extLst>
            <a:ext uri="{FF2B5EF4-FFF2-40B4-BE49-F238E27FC236}">
              <a16:creationId xmlns:a16="http://schemas.microsoft.com/office/drawing/2014/main" id="{737F12DF-F9D6-47F2-922E-854918AB070D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8" name="Rectangle 26" descr="*">
          <a:extLst>
            <a:ext uri="{FF2B5EF4-FFF2-40B4-BE49-F238E27FC236}">
              <a16:creationId xmlns:a16="http://schemas.microsoft.com/office/drawing/2014/main" id="{403C24C7-76CC-4401-9F58-E64AEFB7006A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199" name="Rectangle 27" descr="*">
          <a:extLst>
            <a:ext uri="{FF2B5EF4-FFF2-40B4-BE49-F238E27FC236}">
              <a16:creationId xmlns:a16="http://schemas.microsoft.com/office/drawing/2014/main" id="{6836F175-DC22-47A2-8347-51946F4BD794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81</xdr:row>
      <xdr:rowOff>0</xdr:rowOff>
    </xdr:from>
    <xdr:ext cx="114300" cy="180975"/>
    <xdr:sp macro="" textlink="">
      <xdr:nvSpPr>
        <xdr:cNvPr id="200" name="Rectangle 28" descr="*">
          <a:extLst>
            <a:ext uri="{FF2B5EF4-FFF2-40B4-BE49-F238E27FC236}">
              <a16:creationId xmlns:a16="http://schemas.microsoft.com/office/drawing/2014/main" id="{6765BA86-3287-41B9-8024-E5C7B2BEA598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1" name="Rectangle 27" descr="*">
          <a:extLst>
            <a:ext uri="{FF2B5EF4-FFF2-40B4-BE49-F238E27FC236}">
              <a16:creationId xmlns:a16="http://schemas.microsoft.com/office/drawing/2014/main" id="{12B46517-C98E-400F-B023-1DBFCDEE09AC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2" name="Rectangle 28" descr="*">
          <a:extLst>
            <a:ext uri="{FF2B5EF4-FFF2-40B4-BE49-F238E27FC236}">
              <a16:creationId xmlns:a16="http://schemas.microsoft.com/office/drawing/2014/main" id="{3CC4B603-3082-4832-9E08-94FF8B527B41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3" name="Rectangle 26" descr="*">
          <a:extLst>
            <a:ext uri="{FF2B5EF4-FFF2-40B4-BE49-F238E27FC236}">
              <a16:creationId xmlns:a16="http://schemas.microsoft.com/office/drawing/2014/main" id="{1544D002-3E75-4F55-9D91-CF49606264ED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4" name="Rectangle 27" descr="*">
          <a:extLst>
            <a:ext uri="{FF2B5EF4-FFF2-40B4-BE49-F238E27FC236}">
              <a16:creationId xmlns:a16="http://schemas.microsoft.com/office/drawing/2014/main" id="{D9868475-EBB1-4937-A8F9-8CBA4951A1C8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5" name="Rectangle 28" descr="*">
          <a:extLst>
            <a:ext uri="{FF2B5EF4-FFF2-40B4-BE49-F238E27FC236}">
              <a16:creationId xmlns:a16="http://schemas.microsoft.com/office/drawing/2014/main" id="{858794E2-FEF5-4983-B4C4-B7719F595EC8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6" name="Rectangle 26" descr="*">
          <a:extLst>
            <a:ext uri="{FF2B5EF4-FFF2-40B4-BE49-F238E27FC236}">
              <a16:creationId xmlns:a16="http://schemas.microsoft.com/office/drawing/2014/main" id="{88E1DE2A-5063-4CDB-96B4-57913C6CEC3B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7" name="Rectangle 27" descr="*">
          <a:extLst>
            <a:ext uri="{FF2B5EF4-FFF2-40B4-BE49-F238E27FC236}">
              <a16:creationId xmlns:a16="http://schemas.microsoft.com/office/drawing/2014/main" id="{9915F9DD-6561-4CFC-831D-38CA32421439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8" name="Rectangle 28" descr="*">
          <a:extLst>
            <a:ext uri="{FF2B5EF4-FFF2-40B4-BE49-F238E27FC236}">
              <a16:creationId xmlns:a16="http://schemas.microsoft.com/office/drawing/2014/main" id="{BCE3DEC5-6711-434A-A747-980469CF403C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09" name="Rectangle 208" descr="*">
          <a:extLst>
            <a:ext uri="{FF2B5EF4-FFF2-40B4-BE49-F238E27FC236}">
              <a16:creationId xmlns:a16="http://schemas.microsoft.com/office/drawing/2014/main" id="{D3341A79-473F-4AD4-BA04-A736BE93FA47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0" name="Rectangle 209" descr="*">
          <a:extLst>
            <a:ext uri="{FF2B5EF4-FFF2-40B4-BE49-F238E27FC236}">
              <a16:creationId xmlns:a16="http://schemas.microsoft.com/office/drawing/2014/main" id="{C9B6F7F5-39E0-4DAF-B2FC-8CDE16BEBF73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1" name="Rectangle 210" descr="*">
          <a:extLst>
            <a:ext uri="{FF2B5EF4-FFF2-40B4-BE49-F238E27FC236}">
              <a16:creationId xmlns:a16="http://schemas.microsoft.com/office/drawing/2014/main" id="{A205AE43-A6E3-4DB1-8445-6AB60449FCC6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2" name="Rectangle 26" descr="*">
          <a:extLst>
            <a:ext uri="{FF2B5EF4-FFF2-40B4-BE49-F238E27FC236}">
              <a16:creationId xmlns:a16="http://schemas.microsoft.com/office/drawing/2014/main" id="{6C1C7361-38F6-4055-B4C6-B5853009AD72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3" name="Rectangle 27" descr="*">
          <a:extLst>
            <a:ext uri="{FF2B5EF4-FFF2-40B4-BE49-F238E27FC236}">
              <a16:creationId xmlns:a16="http://schemas.microsoft.com/office/drawing/2014/main" id="{D1A29910-0CFA-4580-8107-249A00FA0663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4" name="Rectangle 28" descr="*">
          <a:extLst>
            <a:ext uri="{FF2B5EF4-FFF2-40B4-BE49-F238E27FC236}">
              <a16:creationId xmlns:a16="http://schemas.microsoft.com/office/drawing/2014/main" id="{96CD780D-0983-4CA4-A145-DDF35B1D272F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5" name="Rectangle 26" descr="*">
          <a:extLst>
            <a:ext uri="{FF2B5EF4-FFF2-40B4-BE49-F238E27FC236}">
              <a16:creationId xmlns:a16="http://schemas.microsoft.com/office/drawing/2014/main" id="{71EDD3F2-0119-454C-933C-D7D779C45D62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6" name="Rectangle 27" descr="*">
          <a:extLst>
            <a:ext uri="{FF2B5EF4-FFF2-40B4-BE49-F238E27FC236}">
              <a16:creationId xmlns:a16="http://schemas.microsoft.com/office/drawing/2014/main" id="{BDF87A47-A4CC-462D-9889-5CB588546657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215</xdr:row>
      <xdr:rowOff>0</xdr:rowOff>
    </xdr:from>
    <xdr:ext cx="114300" cy="180975"/>
    <xdr:sp macro="" textlink="">
      <xdr:nvSpPr>
        <xdr:cNvPr id="217" name="Rectangle 28" descr="*">
          <a:extLst>
            <a:ext uri="{FF2B5EF4-FFF2-40B4-BE49-F238E27FC236}">
              <a16:creationId xmlns:a16="http://schemas.microsoft.com/office/drawing/2014/main" id="{8133EA11-885E-4797-AEFD-D5BC5665F73A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18" name="Rectangle 26" descr="*">
          <a:extLst>
            <a:ext uri="{FF2B5EF4-FFF2-40B4-BE49-F238E27FC236}">
              <a16:creationId xmlns:a16="http://schemas.microsoft.com/office/drawing/2014/main" id="{2500586C-8A67-4225-BAC7-EDC3C0D63A9B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19" name="Rectangle 27" descr="*">
          <a:extLst>
            <a:ext uri="{FF2B5EF4-FFF2-40B4-BE49-F238E27FC236}">
              <a16:creationId xmlns:a16="http://schemas.microsoft.com/office/drawing/2014/main" id="{F5914BE4-C31C-4DD1-9C5F-40A101554041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0" name="Rectangle 28" descr="*">
          <a:extLst>
            <a:ext uri="{FF2B5EF4-FFF2-40B4-BE49-F238E27FC236}">
              <a16:creationId xmlns:a16="http://schemas.microsoft.com/office/drawing/2014/main" id="{7BBAC136-44A0-4DFA-873F-8FE9C4938203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1" name="Rectangle 26" descr="*">
          <a:extLst>
            <a:ext uri="{FF2B5EF4-FFF2-40B4-BE49-F238E27FC236}">
              <a16:creationId xmlns:a16="http://schemas.microsoft.com/office/drawing/2014/main" id="{D173E6CA-A319-4008-A411-384E49620FFE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2" name="Rectangle 27" descr="*">
          <a:extLst>
            <a:ext uri="{FF2B5EF4-FFF2-40B4-BE49-F238E27FC236}">
              <a16:creationId xmlns:a16="http://schemas.microsoft.com/office/drawing/2014/main" id="{0E1A1CFD-9232-4F35-9339-EAFB468BF289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3" name="Rectangle 28" descr="*">
          <a:extLst>
            <a:ext uri="{FF2B5EF4-FFF2-40B4-BE49-F238E27FC236}">
              <a16:creationId xmlns:a16="http://schemas.microsoft.com/office/drawing/2014/main" id="{DB018B95-22F3-4C99-BA0D-AC0163FE625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4" name="Rectangle 223" descr="*">
          <a:extLst>
            <a:ext uri="{FF2B5EF4-FFF2-40B4-BE49-F238E27FC236}">
              <a16:creationId xmlns:a16="http://schemas.microsoft.com/office/drawing/2014/main" id="{7953DF2E-0CF8-415E-A4CB-2EECD0E5E8B3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5" name="Rectangle 224" descr="*">
          <a:extLst>
            <a:ext uri="{FF2B5EF4-FFF2-40B4-BE49-F238E27FC236}">
              <a16:creationId xmlns:a16="http://schemas.microsoft.com/office/drawing/2014/main" id="{C9E95900-A796-46DB-886B-6FAF17AD07AD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6" name="Rectangle 225" descr="*">
          <a:extLst>
            <a:ext uri="{FF2B5EF4-FFF2-40B4-BE49-F238E27FC236}">
              <a16:creationId xmlns:a16="http://schemas.microsoft.com/office/drawing/2014/main" id="{F12694EE-1FF7-4E70-B361-A729CD7562A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7" name="Rectangle 26" descr="*">
          <a:extLst>
            <a:ext uri="{FF2B5EF4-FFF2-40B4-BE49-F238E27FC236}">
              <a16:creationId xmlns:a16="http://schemas.microsoft.com/office/drawing/2014/main" id="{8F698239-7DBD-4AB6-8E41-17D9D1A33B79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8" name="Rectangle 27" descr="*">
          <a:extLst>
            <a:ext uri="{FF2B5EF4-FFF2-40B4-BE49-F238E27FC236}">
              <a16:creationId xmlns:a16="http://schemas.microsoft.com/office/drawing/2014/main" id="{AFD5CAFD-0511-4D99-8A1D-DEEE3359EA1C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29" name="Rectangle 28" descr="*">
          <a:extLst>
            <a:ext uri="{FF2B5EF4-FFF2-40B4-BE49-F238E27FC236}">
              <a16:creationId xmlns:a16="http://schemas.microsoft.com/office/drawing/2014/main" id="{BA9339A8-61CF-404A-A020-914A69B6C362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30" name="Rectangle 26" descr="*">
          <a:extLst>
            <a:ext uri="{FF2B5EF4-FFF2-40B4-BE49-F238E27FC236}">
              <a16:creationId xmlns:a16="http://schemas.microsoft.com/office/drawing/2014/main" id="{C2493281-4EEF-46AB-8889-E62EDB980386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31" name="Rectangle 27" descr="*">
          <a:extLst>
            <a:ext uri="{FF2B5EF4-FFF2-40B4-BE49-F238E27FC236}">
              <a16:creationId xmlns:a16="http://schemas.microsoft.com/office/drawing/2014/main" id="{49CE457C-9B91-4E7E-B779-31D6518150A4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7</xdr:row>
      <xdr:rowOff>0</xdr:rowOff>
    </xdr:from>
    <xdr:ext cx="114300" cy="180975"/>
    <xdr:sp macro="" textlink="">
      <xdr:nvSpPr>
        <xdr:cNvPr id="232" name="Rectangle 28" descr="*">
          <a:extLst>
            <a:ext uri="{FF2B5EF4-FFF2-40B4-BE49-F238E27FC236}">
              <a16:creationId xmlns:a16="http://schemas.microsoft.com/office/drawing/2014/main" id="{F7244E09-79A2-4EAD-968D-69A36868EAE5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8"/>
  <sheetViews>
    <sheetView tabSelected="1" zoomScale="81" zoomScaleNormal="81" workbookViewId="0">
      <pane xSplit="6" ySplit="5" topLeftCell="G132" activePane="bottomRight" state="frozen"/>
      <selection pane="topRight" activeCell="C1" sqref="C1"/>
      <selection pane="bottomLeft" activeCell="A5" sqref="A5"/>
      <selection pane="bottomRight" activeCell="I235" sqref="I235"/>
    </sheetView>
  </sheetViews>
  <sheetFormatPr defaultRowHeight="15" x14ac:dyDescent="0.25"/>
  <cols>
    <col min="2" max="2" width="9.42578125" style="13" bestFit="1" customWidth="1"/>
    <col min="3" max="3" width="17.28515625" bestFit="1" customWidth="1"/>
    <col min="4" max="4" width="8.140625" style="13" customWidth="1"/>
    <col min="5" max="5" width="14.5703125" bestFit="1" customWidth="1"/>
    <col min="6" max="6" width="14.5703125" style="8" customWidth="1"/>
    <col min="7" max="7" width="31" style="8" customWidth="1"/>
    <col min="8" max="8" width="46.42578125" style="8" bestFit="1" customWidth="1"/>
    <col min="9" max="9" width="34.85546875" style="8" bestFit="1" customWidth="1"/>
    <col min="10" max="10" width="9.140625" style="8"/>
    <col min="11" max="11" width="16" style="8" bestFit="1" customWidth="1"/>
    <col min="12" max="12" width="9.140625" style="8"/>
  </cols>
  <sheetData>
    <row r="1" spans="2:12" s="1" customFormat="1" ht="22.5" x14ac:dyDescent="0.45">
      <c r="B1" s="10"/>
      <c r="C1" s="35" t="s">
        <v>8</v>
      </c>
      <c r="D1" s="10"/>
      <c r="F1" s="5"/>
      <c r="G1" s="9">
        <f ca="1">NOW()</f>
        <v>44936.723479629632</v>
      </c>
      <c r="H1" s="37">
        <f ca="1">NOW()</f>
        <v>44936.723479629632</v>
      </c>
      <c r="I1" s="5"/>
      <c r="J1" s="5"/>
      <c r="K1" s="5"/>
      <c r="L1" s="5"/>
    </row>
    <row r="2" spans="2:12" s="39" customFormat="1" ht="18.75" customHeight="1" x14ac:dyDescent="0.45">
      <c r="B2" s="45" t="s">
        <v>10</v>
      </c>
      <c r="C2" s="45"/>
      <c r="D2" s="45"/>
      <c r="E2" s="45"/>
      <c r="F2" s="45"/>
      <c r="G2" s="45"/>
      <c r="H2" s="45"/>
    </row>
    <row r="3" spans="2:12" s="39" customFormat="1" ht="18.75" customHeight="1" x14ac:dyDescent="0.45">
      <c r="B3" s="46" t="s">
        <v>14</v>
      </c>
      <c r="C3" s="46"/>
      <c r="D3" s="46"/>
      <c r="E3" s="46"/>
      <c r="F3" s="46"/>
      <c r="G3" s="46"/>
      <c r="H3" s="46"/>
    </row>
    <row r="4" spans="2:12" s="1" customFormat="1" ht="18.75" x14ac:dyDescent="0.3">
      <c r="B4" s="10"/>
      <c r="C4" s="28"/>
      <c r="D4" s="10"/>
      <c r="F4" s="5"/>
      <c r="G4" s="9"/>
      <c r="H4" s="5"/>
      <c r="I4" s="5"/>
      <c r="J4" s="5"/>
      <c r="K4" s="5"/>
      <c r="L4" s="5"/>
    </row>
    <row r="5" spans="2:12" s="1" customFormat="1" ht="22.5" x14ac:dyDescent="0.45">
      <c r="B5" s="25" t="s">
        <v>1</v>
      </c>
      <c r="C5" s="26" t="s">
        <v>2</v>
      </c>
      <c r="D5" s="25" t="s">
        <v>5</v>
      </c>
      <c r="E5" s="25" t="s">
        <v>3</v>
      </c>
      <c r="F5" s="25" t="s">
        <v>4</v>
      </c>
      <c r="G5" s="25" t="s">
        <v>0</v>
      </c>
      <c r="H5" s="43" t="s">
        <v>15</v>
      </c>
      <c r="I5" s="5"/>
      <c r="J5" s="5"/>
      <c r="K5" s="5"/>
      <c r="L5" s="5"/>
    </row>
    <row r="6" spans="2:12" s="1" customFormat="1" ht="19.5" x14ac:dyDescent="0.4">
      <c r="B6" s="14">
        <v>1</v>
      </c>
      <c r="C6" s="15" t="s">
        <v>12</v>
      </c>
      <c r="D6" s="27" t="s">
        <v>6</v>
      </c>
      <c r="E6" s="16">
        <v>32621</v>
      </c>
      <c r="F6" s="17">
        <f ca="1">($G$1-E6)/365</f>
        <v>33.741708163368855</v>
      </c>
      <c r="G6" s="18">
        <v>22800000</v>
      </c>
      <c r="H6" s="42"/>
      <c r="L6" s="5"/>
    </row>
    <row r="7" spans="2:12" s="1" customFormat="1" ht="19.5" x14ac:dyDescent="0.4">
      <c r="B7" s="14">
        <f>B6+1</f>
        <v>2</v>
      </c>
      <c r="C7" s="15" t="s">
        <v>12</v>
      </c>
      <c r="D7" s="27" t="s">
        <v>6</v>
      </c>
      <c r="E7" s="16">
        <v>27590</v>
      </c>
      <c r="F7" s="19">
        <f t="shared" ref="F7:F70" ca="1" si="0">($G$1-E7)/365</f>
        <v>47.525269807204474</v>
      </c>
      <c r="G7" s="18">
        <v>7900000</v>
      </c>
      <c r="H7" s="42"/>
      <c r="I7" s="5"/>
      <c r="J7" s="5"/>
      <c r="K7" s="5"/>
      <c r="L7" s="5"/>
    </row>
    <row r="8" spans="2:12" s="1" customFormat="1" ht="19.5" x14ac:dyDescent="0.4">
      <c r="B8" s="14">
        <f t="shared" ref="B8:B72" si="1">B7+1</f>
        <v>3</v>
      </c>
      <c r="C8" s="15" t="s">
        <v>12</v>
      </c>
      <c r="D8" s="27" t="s">
        <v>6</v>
      </c>
      <c r="E8" s="16">
        <v>34541</v>
      </c>
      <c r="F8" s="19">
        <f t="shared" ca="1" si="0"/>
        <v>28.481434190766116</v>
      </c>
      <c r="G8" s="18">
        <v>21100000</v>
      </c>
      <c r="H8" s="42"/>
      <c r="L8" s="5"/>
    </row>
    <row r="9" spans="2:12" s="1" customFormat="1" ht="19.5" x14ac:dyDescent="0.4">
      <c r="B9" s="14">
        <f t="shared" si="1"/>
        <v>4</v>
      </c>
      <c r="C9" s="15" t="s">
        <v>12</v>
      </c>
      <c r="D9" s="27" t="s">
        <v>7</v>
      </c>
      <c r="E9" s="16">
        <v>32555</v>
      </c>
      <c r="F9" s="19">
        <f t="shared" ca="1" si="0"/>
        <v>33.922530081177072</v>
      </c>
      <c r="G9" s="18">
        <v>9800000</v>
      </c>
      <c r="H9" s="42"/>
      <c r="I9" s="5"/>
      <c r="J9" s="5"/>
      <c r="K9" s="5"/>
      <c r="L9" s="5"/>
    </row>
    <row r="10" spans="2:12" s="1" customFormat="1" ht="19.5" x14ac:dyDescent="0.4">
      <c r="B10" s="14">
        <f t="shared" si="1"/>
        <v>5</v>
      </c>
      <c r="C10" s="15" t="s">
        <v>12</v>
      </c>
      <c r="D10" s="27" t="s">
        <v>7</v>
      </c>
      <c r="E10" s="16">
        <v>34936</v>
      </c>
      <c r="F10" s="19">
        <f t="shared" ca="1" si="0"/>
        <v>27.399242409944197</v>
      </c>
      <c r="G10" s="18">
        <v>18600000</v>
      </c>
      <c r="H10" s="42"/>
      <c r="I10" s="5"/>
      <c r="J10" s="5"/>
      <c r="K10" s="5"/>
      <c r="L10" s="5"/>
    </row>
    <row r="11" spans="2:12" s="1" customFormat="1" ht="19.5" x14ac:dyDescent="0.4">
      <c r="B11" s="14">
        <f t="shared" si="1"/>
        <v>6</v>
      </c>
      <c r="C11" s="15" t="s">
        <v>12</v>
      </c>
      <c r="D11" s="27" t="s">
        <v>7</v>
      </c>
      <c r="E11" s="16">
        <v>29799</v>
      </c>
      <c r="F11" s="19">
        <f t="shared" ca="1" si="0"/>
        <v>41.473215012683923</v>
      </c>
      <c r="G11" s="18">
        <v>12100000</v>
      </c>
      <c r="H11" s="42"/>
      <c r="I11" s="5"/>
      <c r="J11" s="5"/>
      <c r="K11" s="5"/>
      <c r="L11" s="5"/>
    </row>
    <row r="12" spans="2:12" s="1" customFormat="1" ht="19.5" x14ac:dyDescent="0.4">
      <c r="B12" s="14">
        <f t="shared" si="1"/>
        <v>7</v>
      </c>
      <c r="C12" s="15" t="s">
        <v>12</v>
      </c>
      <c r="D12" s="27" t="s">
        <v>6</v>
      </c>
      <c r="E12" s="16">
        <v>28593</v>
      </c>
      <c r="F12" s="19">
        <f t="shared" ca="1" si="0"/>
        <v>44.77732460172502</v>
      </c>
      <c r="G12" s="18">
        <v>9300000</v>
      </c>
      <c r="H12" s="42"/>
      <c r="I12" s="5"/>
      <c r="J12" s="5"/>
      <c r="K12" s="5"/>
      <c r="L12" s="5"/>
    </row>
    <row r="13" spans="2:12" s="1" customFormat="1" ht="19.5" x14ac:dyDescent="0.4">
      <c r="B13" s="14">
        <f t="shared" si="1"/>
        <v>8</v>
      </c>
      <c r="C13" s="15" t="s">
        <v>12</v>
      </c>
      <c r="D13" s="27" t="s">
        <v>6</v>
      </c>
      <c r="E13" s="16">
        <v>30539</v>
      </c>
      <c r="F13" s="19">
        <f t="shared" ca="1" si="0"/>
        <v>39.445817752409951</v>
      </c>
      <c r="G13" s="18">
        <v>28700000</v>
      </c>
      <c r="H13" s="42"/>
      <c r="I13" s="5"/>
      <c r="J13" s="5"/>
      <c r="K13" s="5"/>
      <c r="L13" s="5"/>
    </row>
    <row r="14" spans="2:12" s="1" customFormat="1" ht="19.5" x14ac:dyDescent="0.4">
      <c r="B14" s="14">
        <f t="shared" si="1"/>
        <v>9</v>
      </c>
      <c r="C14" s="15" t="s">
        <v>12</v>
      </c>
      <c r="D14" s="27" t="s">
        <v>7</v>
      </c>
      <c r="E14" s="16">
        <v>34663</v>
      </c>
      <c r="F14" s="19">
        <f t="shared" ca="1" si="0"/>
        <v>28.14718761542365</v>
      </c>
      <c r="G14" s="18">
        <v>8800000</v>
      </c>
      <c r="H14" s="42"/>
      <c r="L14" s="5"/>
    </row>
    <row r="15" spans="2:12" s="1" customFormat="1" ht="19.5" x14ac:dyDescent="0.4">
      <c r="B15" s="14">
        <f t="shared" si="1"/>
        <v>10</v>
      </c>
      <c r="C15" s="15" t="s">
        <v>12</v>
      </c>
      <c r="D15" s="27" t="s">
        <v>7</v>
      </c>
      <c r="E15" s="16">
        <v>30274</v>
      </c>
      <c r="F15" s="19">
        <f t="shared" ca="1" si="0"/>
        <v>40.171845149670226</v>
      </c>
      <c r="G15" s="18">
        <v>25300000</v>
      </c>
      <c r="H15" s="42"/>
      <c r="I15" s="5"/>
      <c r="J15" s="5"/>
      <c r="K15" s="5"/>
      <c r="L15" s="5"/>
    </row>
    <row r="16" spans="2:12" s="1" customFormat="1" ht="19.5" x14ac:dyDescent="0.4">
      <c r="B16" s="14">
        <f t="shared" si="1"/>
        <v>11</v>
      </c>
      <c r="C16" s="15" t="s">
        <v>12</v>
      </c>
      <c r="D16" s="27" t="s">
        <v>6</v>
      </c>
      <c r="E16" s="16">
        <v>34374</v>
      </c>
      <c r="F16" s="19">
        <f t="shared" ca="1" si="0"/>
        <v>28.938968437341458</v>
      </c>
      <c r="G16" s="18">
        <v>16900000</v>
      </c>
      <c r="H16" s="42"/>
      <c r="I16" s="5"/>
      <c r="J16" s="5"/>
      <c r="K16" s="5"/>
      <c r="L16" s="5"/>
    </row>
    <row r="17" spans="2:12" s="1" customFormat="1" ht="19.5" x14ac:dyDescent="0.4">
      <c r="B17" s="14">
        <f t="shared" si="1"/>
        <v>12</v>
      </c>
      <c r="C17" s="15" t="s">
        <v>12</v>
      </c>
      <c r="D17" s="27" t="s">
        <v>7</v>
      </c>
      <c r="E17" s="16">
        <v>30289</v>
      </c>
      <c r="F17" s="19">
        <f t="shared" ca="1" si="0"/>
        <v>40.130749259259268</v>
      </c>
      <c r="G17" s="18">
        <v>24500000</v>
      </c>
      <c r="H17" s="42"/>
      <c r="L17" s="5"/>
    </row>
    <row r="18" spans="2:12" s="1" customFormat="1" ht="19.5" x14ac:dyDescent="0.4">
      <c r="B18" s="14">
        <f t="shared" si="1"/>
        <v>13</v>
      </c>
      <c r="C18" s="15" t="s">
        <v>12</v>
      </c>
      <c r="D18" s="27" t="s">
        <v>7</v>
      </c>
      <c r="E18" s="16">
        <v>26315</v>
      </c>
      <c r="F18" s="19">
        <f t="shared" ca="1" si="0"/>
        <v>51.018420492135981</v>
      </c>
      <c r="G18" s="18">
        <v>19400000</v>
      </c>
      <c r="H18" s="42"/>
      <c r="L18" s="5"/>
    </row>
    <row r="19" spans="2:12" s="1" customFormat="1" ht="19.5" x14ac:dyDescent="0.4">
      <c r="B19" s="14">
        <f t="shared" si="1"/>
        <v>14</v>
      </c>
      <c r="C19" s="15" t="s">
        <v>12</v>
      </c>
      <c r="D19" s="27" t="s">
        <v>6</v>
      </c>
      <c r="E19" s="16">
        <v>34218</v>
      </c>
      <c r="F19" s="19">
        <f t="shared" ca="1" si="0"/>
        <v>29.366365697615432</v>
      </c>
      <c r="G19" s="18">
        <v>6200000</v>
      </c>
      <c r="H19" s="42"/>
      <c r="L19" s="5"/>
    </row>
    <row r="20" spans="2:12" s="1" customFormat="1" ht="19.5" x14ac:dyDescent="0.4">
      <c r="B20" s="14">
        <f t="shared" si="1"/>
        <v>15</v>
      </c>
      <c r="C20" s="15" t="s">
        <v>12</v>
      </c>
      <c r="D20" s="27" t="s">
        <v>6</v>
      </c>
      <c r="E20" s="16">
        <v>33755</v>
      </c>
      <c r="F20" s="19">
        <f t="shared" ca="1" si="0"/>
        <v>30.634858848300365</v>
      </c>
      <c r="G20" s="18">
        <v>20300000</v>
      </c>
      <c r="H20" s="42"/>
      <c r="L20" s="5"/>
    </row>
    <row r="21" spans="2:12" s="1" customFormat="1" ht="19.5" x14ac:dyDescent="0.4">
      <c r="B21" s="14">
        <f t="shared" si="1"/>
        <v>16</v>
      </c>
      <c r="C21" s="15" t="s">
        <v>12</v>
      </c>
      <c r="D21" s="27" t="s">
        <v>6</v>
      </c>
      <c r="E21" s="16">
        <v>34457</v>
      </c>
      <c r="F21" s="19">
        <f t="shared" ca="1" si="0"/>
        <v>28.711571177067487</v>
      </c>
      <c r="G21" s="18">
        <v>16900000</v>
      </c>
      <c r="H21" s="42"/>
      <c r="I21" s="5"/>
      <c r="J21" s="5"/>
      <c r="K21" s="5"/>
      <c r="L21" s="5"/>
    </row>
    <row r="22" spans="2:12" s="1" customFormat="1" ht="19.5" x14ac:dyDescent="0.4">
      <c r="B22" s="14">
        <f t="shared" si="1"/>
        <v>17</v>
      </c>
      <c r="C22" s="15" t="s">
        <v>12</v>
      </c>
      <c r="D22" s="27" t="s">
        <v>6</v>
      </c>
      <c r="E22" s="16">
        <v>33920</v>
      </c>
      <c r="F22" s="19">
        <f t="shared" ca="1" si="0"/>
        <v>30.182804053779815</v>
      </c>
      <c r="G22" s="18">
        <v>17700000</v>
      </c>
      <c r="H22" s="42"/>
      <c r="I22" s="5"/>
      <c r="J22" s="5"/>
      <c r="K22" s="5"/>
      <c r="L22" s="5"/>
    </row>
    <row r="23" spans="2:12" s="1" customFormat="1" ht="19.5" x14ac:dyDescent="0.4">
      <c r="B23" s="14">
        <f t="shared" si="1"/>
        <v>18</v>
      </c>
      <c r="C23" s="15" t="s">
        <v>12</v>
      </c>
      <c r="D23" s="27" t="s">
        <v>6</v>
      </c>
      <c r="E23" s="16">
        <v>35090</v>
      </c>
      <c r="F23" s="19">
        <f t="shared" ca="1" si="0"/>
        <v>26.977324601725019</v>
      </c>
      <c r="G23" s="18">
        <v>16900000</v>
      </c>
      <c r="H23" s="42"/>
      <c r="L23" s="5"/>
    </row>
    <row r="24" spans="2:12" s="1" customFormat="1" ht="19.5" x14ac:dyDescent="0.4">
      <c r="B24" s="14">
        <f t="shared" si="1"/>
        <v>19</v>
      </c>
      <c r="C24" s="15" t="s">
        <v>12</v>
      </c>
      <c r="D24" s="27" t="s">
        <v>7</v>
      </c>
      <c r="E24" s="16">
        <v>32431</v>
      </c>
      <c r="F24" s="19">
        <f t="shared" ca="1" si="0"/>
        <v>34.262256108574334</v>
      </c>
      <c r="G24" s="18">
        <v>19400000</v>
      </c>
      <c r="H24" s="42"/>
      <c r="I24" s="5"/>
      <c r="J24" s="5"/>
      <c r="K24" s="5"/>
      <c r="L24" s="5"/>
    </row>
    <row r="25" spans="2:12" s="1" customFormat="1" ht="19.5" x14ac:dyDescent="0.4">
      <c r="B25" s="14">
        <f t="shared" si="1"/>
        <v>20</v>
      </c>
      <c r="C25" s="15" t="s">
        <v>12</v>
      </c>
      <c r="D25" s="27" t="s">
        <v>6</v>
      </c>
      <c r="E25" s="16">
        <v>26999</v>
      </c>
      <c r="F25" s="19">
        <f t="shared" ca="1" si="0"/>
        <v>49.144447889396254</v>
      </c>
      <c r="G25" s="18">
        <v>10100000</v>
      </c>
      <c r="H25" s="42"/>
      <c r="L25" s="5"/>
    </row>
    <row r="26" spans="2:12" s="1" customFormat="1" ht="19.5" x14ac:dyDescent="0.4">
      <c r="B26" s="14">
        <f t="shared" si="1"/>
        <v>21</v>
      </c>
      <c r="C26" s="15" t="s">
        <v>12</v>
      </c>
      <c r="D26" s="27" t="s">
        <v>7</v>
      </c>
      <c r="E26" s="16">
        <v>33344</v>
      </c>
      <c r="F26" s="19">
        <f t="shared" ca="1" si="0"/>
        <v>31.760886245560638</v>
      </c>
      <c r="G26" s="18">
        <v>25300000</v>
      </c>
      <c r="H26" s="42"/>
      <c r="L26" s="5"/>
    </row>
    <row r="27" spans="2:12" s="1" customFormat="1" ht="19.5" x14ac:dyDescent="0.4">
      <c r="B27" s="14">
        <f t="shared" si="1"/>
        <v>22</v>
      </c>
      <c r="C27" s="15" t="s">
        <v>12</v>
      </c>
      <c r="D27" s="27" t="s">
        <v>7</v>
      </c>
      <c r="E27" s="16">
        <v>30072</v>
      </c>
      <c r="F27" s="19">
        <f t="shared" ca="1" si="0"/>
        <v>40.725269807204469</v>
      </c>
      <c r="G27" s="18">
        <v>9100000</v>
      </c>
      <c r="H27" s="42"/>
      <c r="L27" s="5"/>
    </row>
    <row r="28" spans="2:12" s="1" customFormat="1" ht="19.5" x14ac:dyDescent="0.4">
      <c r="B28" s="14">
        <f t="shared" si="1"/>
        <v>23</v>
      </c>
      <c r="C28" s="15" t="s">
        <v>12</v>
      </c>
      <c r="D28" s="27" t="s">
        <v>6</v>
      </c>
      <c r="E28" s="16">
        <v>34540</v>
      </c>
      <c r="F28" s="19">
        <f t="shared" ca="1" si="0"/>
        <v>28.484173916793512</v>
      </c>
      <c r="G28" s="18">
        <v>18600000</v>
      </c>
      <c r="H28" s="42"/>
      <c r="L28" s="5"/>
    </row>
    <row r="29" spans="2:12" s="1" customFormat="1" ht="19.5" x14ac:dyDescent="0.4">
      <c r="B29" s="14">
        <f t="shared" si="1"/>
        <v>24</v>
      </c>
      <c r="C29" s="15" t="s">
        <v>12</v>
      </c>
      <c r="D29" s="27" t="s">
        <v>6</v>
      </c>
      <c r="E29" s="16">
        <v>32841</v>
      </c>
      <c r="F29" s="19">
        <f t="shared" ca="1" si="0"/>
        <v>33.138968437341461</v>
      </c>
      <c r="G29" s="18">
        <v>20300000</v>
      </c>
      <c r="H29" s="42"/>
      <c r="L29" s="5"/>
    </row>
    <row r="30" spans="2:12" s="1" customFormat="1" ht="19.5" x14ac:dyDescent="0.4">
      <c r="B30" s="14">
        <f t="shared" si="1"/>
        <v>25</v>
      </c>
      <c r="C30" s="15" t="s">
        <v>12</v>
      </c>
      <c r="D30" s="27" t="s">
        <v>6</v>
      </c>
      <c r="E30" s="16">
        <v>35236</v>
      </c>
      <c r="F30" s="19">
        <f t="shared" ca="1" si="0"/>
        <v>26.577324601725021</v>
      </c>
      <c r="G30" s="18">
        <v>17700000</v>
      </c>
      <c r="H30" s="42"/>
      <c r="L30" s="5"/>
    </row>
    <row r="31" spans="2:12" s="1" customFormat="1" ht="19.5" x14ac:dyDescent="0.4">
      <c r="B31" s="14">
        <f t="shared" si="1"/>
        <v>26</v>
      </c>
      <c r="C31" s="15" t="s">
        <v>12</v>
      </c>
      <c r="D31" s="27" t="s">
        <v>7</v>
      </c>
      <c r="E31" s="16">
        <v>32195</v>
      </c>
      <c r="F31" s="19">
        <f t="shared" ca="1" si="0"/>
        <v>34.908831451040086</v>
      </c>
      <c r="G31" s="18">
        <v>16300000</v>
      </c>
      <c r="H31" s="42"/>
      <c r="L31" s="5"/>
    </row>
    <row r="32" spans="2:12" s="1" customFormat="1" ht="19.5" x14ac:dyDescent="0.4">
      <c r="B32" s="14">
        <f t="shared" si="1"/>
        <v>27</v>
      </c>
      <c r="C32" s="15" t="s">
        <v>12</v>
      </c>
      <c r="D32" s="27" t="s">
        <v>6</v>
      </c>
      <c r="E32" s="16">
        <v>28083</v>
      </c>
      <c r="F32" s="19">
        <f t="shared" ca="1" si="0"/>
        <v>46.174584875697626</v>
      </c>
      <c r="G32" s="18">
        <v>7300000</v>
      </c>
      <c r="H32" s="42"/>
      <c r="L32" s="5"/>
    </row>
    <row r="33" spans="2:12" s="1" customFormat="1" ht="19.5" x14ac:dyDescent="0.4">
      <c r="B33" s="14">
        <f t="shared" si="1"/>
        <v>28</v>
      </c>
      <c r="C33" s="15" t="s">
        <v>12</v>
      </c>
      <c r="D33" s="27" t="s">
        <v>7</v>
      </c>
      <c r="E33" s="16">
        <v>33984</v>
      </c>
      <c r="F33" s="19">
        <f t="shared" ca="1" si="0"/>
        <v>30.007461588026391</v>
      </c>
      <c r="G33" s="18">
        <v>13300000</v>
      </c>
      <c r="H33" s="42"/>
      <c r="L33" s="5"/>
    </row>
    <row r="34" spans="2:12" s="1" customFormat="1" ht="19.5" x14ac:dyDescent="0.4">
      <c r="B34" s="14">
        <f t="shared" si="1"/>
        <v>29</v>
      </c>
      <c r="C34" s="15" t="s">
        <v>12</v>
      </c>
      <c r="D34" s="27" t="s">
        <v>7</v>
      </c>
      <c r="E34" s="16">
        <v>28683</v>
      </c>
      <c r="F34" s="19">
        <f t="shared" ca="1" si="0"/>
        <v>44.530749259259267</v>
      </c>
      <c r="G34" s="18">
        <v>25300000</v>
      </c>
      <c r="H34" s="42"/>
      <c r="L34" s="5"/>
    </row>
    <row r="35" spans="2:12" s="1" customFormat="1" ht="19.5" x14ac:dyDescent="0.4">
      <c r="B35" s="14">
        <f t="shared" si="1"/>
        <v>30</v>
      </c>
      <c r="C35" s="15" t="s">
        <v>12</v>
      </c>
      <c r="D35" s="27" t="s">
        <v>7</v>
      </c>
      <c r="E35" s="16">
        <v>32001</v>
      </c>
      <c r="F35" s="19">
        <f t="shared" ca="1" si="0"/>
        <v>35.440338300355158</v>
      </c>
      <c r="G35" s="18">
        <v>6800000</v>
      </c>
      <c r="H35" s="42"/>
      <c r="L35" s="5"/>
    </row>
    <row r="36" spans="2:12" s="1" customFormat="1" ht="19.5" x14ac:dyDescent="0.4">
      <c r="B36" s="14">
        <f t="shared" si="1"/>
        <v>31</v>
      </c>
      <c r="C36" s="15" t="s">
        <v>12</v>
      </c>
      <c r="D36" s="27" t="s">
        <v>6</v>
      </c>
      <c r="E36" s="16">
        <v>31404</v>
      </c>
      <c r="F36" s="19">
        <f t="shared" ca="1" si="0"/>
        <v>37.075954738711324</v>
      </c>
      <c r="G36" s="18">
        <v>17700000</v>
      </c>
      <c r="H36" s="42"/>
      <c r="L36" s="5"/>
    </row>
    <row r="37" spans="2:12" s="1" customFormat="1" ht="19.5" x14ac:dyDescent="0.4">
      <c r="B37" s="14">
        <f t="shared" si="1"/>
        <v>32</v>
      </c>
      <c r="C37" s="15" t="s">
        <v>12</v>
      </c>
      <c r="D37" s="27" t="s">
        <v>7</v>
      </c>
      <c r="E37" s="16">
        <v>29626</v>
      </c>
      <c r="F37" s="19">
        <f t="shared" ca="1" si="0"/>
        <v>41.947187615423651</v>
      </c>
      <c r="G37" s="18">
        <v>26100000</v>
      </c>
      <c r="H37" s="42"/>
      <c r="L37" s="5"/>
    </row>
    <row r="38" spans="2:12" s="1" customFormat="1" ht="19.5" x14ac:dyDescent="0.4">
      <c r="B38" s="14">
        <f t="shared" si="1"/>
        <v>33</v>
      </c>
      <c r="C38" s="15" t="s">
        <v>12</v>
      </c>
      <c r="D38" s="27" t="s">
        <v>7</v>
      </c>
      <c r="E38" s="16">
        <v>32348</v>
      </c>
      <c r="F38" s="19">
        <f t="shared" ca="1" si="0"/>
        <v>34.489653368848309</v>
      </c>
      <c r="G38" s="18">
        <v>6800000</v>
      </c>
      <c r="H38" s="42"/>
      <c r="L38" s="5"/>
    </row>
    <row r="39" spans="2:12" s="1" customFormat="1" ht="19.5" x14ac:dyDescent="0.4">
      <c r="B39" s="14">
        <f t="shared" si="1"/>
        <v>34</v>
      </c>
      <c r="C39" s="15" t="s">
        <v>12</v>
      </c>
      <c r="D39" s="27" t="s">
        <v>7</v>
      </c>
      <c r="E39" s="16">
        <v>27277</v>
      </c>
      <c r="F39" s="19">
        <f t="shared" ca="1" si="0"/>
        <v>48.382804053779815</v>
      </c>
      <c r="G39" s="18">
        <v>6800000</v>
      </c>
      <c r="H39" s="42"/>
      <c r="L39" s="5"/>
    </row>
    <row r="40" spans="2:12" s="1" customFormat="1" ht="19.5" x14ac:dyDescent="0.4">
      <c r="B40" s="14">
        <f t="shared" si="1"/>
        <v>35</v>
      </c>
      <c r="C40" s="15" t="s">
        <v>12</v>
      </c>
      <c r="D40" s="27" t="s">
        <v>7</v>
      </c>
      <c r="E40" s="16">
        <v>33568</v>
      </c>
      <c r="F40" s="19">
        <f t="shared" ca="1" si="0"/>
        <v>31.14718761542365</v>
      </c>
      <c r="G40" s="18">
        <v>19400000</v>
      </c>
      <c r="H40" s="42"/>
      <c r="L40" s="5"/>
    </row>
    <row r="41" spans="2:12" s="1" customFormat="1" ht="19.5" x14ac:dyDescent="0.4">
      <c r="B41" s="14">
        <f t="shared" si="1"/>
        <v>36</v>
      </c>
      <c r="C41" s="15" t="s">
        <v>12</v>
      </c>
      <c r="D41" s="27" t="s">
        <v>7</v>
      </c>
      <c r="E41" s="16">
        <v>34906</v>
      </c>
      <c r="F41" s="19">
        <f t="shared" ca="1" si="0"/>
        <v>27.481434190766116</v>
      </c>
      <c r="G41" s="18">
        <v>16900000</v>
      </c>
      <c r="H41" s="42"/>
      <c r="L41" s="5"/>
    </row>
    <row r="42" spans="2:12" s="1" customFormat="1" ht="19.5" x14ac:dyDescent="0.4">
      <c r="B42" s="14">
        <f t="shared" si="1"/>
        <v>37</v>
      </c>
      <c r="C42" s="15" t="s">
        <v>12</v>
      </c>
      <c r="D42" s="27" t="s">
        <v>7</v>
      </c>
      <c r="E42" s="16">
        <v>29626</v>
      </c>
      <c r="F42" s="19">
        <f t="shared" ca="1" si="0"/>
        <v>41.947187615423651</v>
      </c>
      <c r="G42" s="18">
        <v>26100000</v>
      </c>
      <c r="H42" s="42"/>
      <c r="L42" s="5"/>
    </row>
    <row r="43" spans="2:12" s="1" customFormat="1" ht="19.5" x14ac:dyDescent="0.4">
      <c r="B43" s="14">
        <f t="shared" si="1"/>
        <v>38</v>
      </c>
      <c r="C43" s="15" t="s">
        <v>12</v>
      </c>
      <c r="D43" s="27" t="s">
        <v>7</v>
      </c>
      <c r="E43" s="16">
        <v>30729</v>
      </c>
      <c r="F43" s="19">
        <f t="shared" ca="1" si="0"/>
        <v>38.925269807204472</v>
      </c>
      <c r="G43" s="18">
        <v>26100000</v>
      </c>
      <c r="H43" s="42"/>
      <c r="L43" s="5"/>
    </row>
    <row r="44" spans="2:12" s="1" customFormat="1" ht="19.5" x14ac:dyDescent="0.4">
      <c r="B44" s="14">
        <f t="shared" si="1"/>
        <v>39</v>
      </c>
      <c r="C44" s="15" t="s">
        <v>12</v>
      </c>
      <c r="D44" s="27" t="s">
        <v>7</v>
      </c>
      <c r="E44" s="16">
        <v>28420</v>
      </c>
      <c r="F44" s="19">
        <f t="shared" ca="1" si="0"/>
        <v>45.251297204464748</v>
      </c>
      <c r="G44" s="18">
        <v>12100000</v>
      </c>
      <c r="H44" s="42"/>
      <c r="L44" s="5"/>
    </row>
    <row r="45" spans="2:12" s="1" customFormat="1" ht="19.5" x14ac:dyDescent="0.4">
      <c r="B45" s="14">
        <f t="shared" si="1"/>
        <v>40</v>
      </c>
      <c r="C45" s="15" t="s">
        <v>12</v>
      </c>
      <c r="D45" s="27" t="s">
        <v>7</v>
      </c>
      <c r="E45" s="16">
        <v>27324</v>
      </c>
      <c r="F45" s="19">
        <f t="shared" ca="1" si="0"/>
        <v>48.254036930492141</v>
      </c>
      <c r="G45" s="18">
        <v>33700000</v>
      </c>
      <c r="H45" s="42"/>
      <c r="L45" s="5"/>
    </row>
    <row r="46" spans="2:12" s="1" customFormat="1" ht="19.5" x14ac:dyDescent="0.4">
      <c r="B46" s="14">
        <f t="shared" si="1"/>
        <v>41</v>
      </c>
      <c r="C46" s="15" t="s">
        <v>12</v>
      </c>
      <c r="D46" s="27" t="s">
        <v>7</v>
      </c>
      <c r="E46" s="16">
        <v>33994</v>
      </c>
      <c r="F46" s="19">
        <f t="shared" ca="1" si="0"/>
        <v>29.980064327752419</v>
      </c>
      <c r="G46" s="18">
        <v>16900000</v>
      </c>
      <c r="H46" s="42"/>
      <c r="L46" s="5"/>
    </row>
    <row r="47" spans="2:12" s="1" customFormat="1" ht="19.5" x14ac:dyDescent="0.4">
      <c r="B47" s="14">
        <f t="shared" si="1"/>
        <v>42</v>
      </c>
      <c r="C47" s="15" t="s">
        <v>12</v>
      </c>
      <c r="D47" s="27" t="s">
        <v>6</v>
      </c>
      <c r="E47" s="16">
        <v>32076</v>
      </c>
      <c r="F47" s="19">
        <f t="shared" ca="1" si="0"/>
        <v>35.234858848300362</v>
      </c>
      <c r="G47" s="18">
        <v>22800000</v>
      </c>
      <c r="H47" s="42"/>
      <c r="L47" s="5"/>
    </row>
    <row r="48" spans="2:12" s="1" customFormat="1" ht="19.5" x14ac:dyDescent="0.4">
      <c r="B48" s="14">
        <f t="shared" si="1"/>
        <v>43</v>
      </c>
      <c r="C48" s="15" t="s">
        <v>12</v>
      </c>
      <c r="D48" s="27" t="s">
        <v>7</v>
      </c>
      <c r="E48" s="16">
        <v>33304</v>
      </c>
      <c r="F48" s="19">
        <f t="shared" ca="1" si="0"/>
        <v>31.870475286656529</v>
      </c>
      <c r="G48" s="18">
        <v>21900000</v>
      </c>
      <c r="H48" s="42"/>
      <c r="L48" s="5"/>
    </row>
    <row r="49" spans="2:12" s="1" customFormat="1" ht="19.5" x14ac:dyDescent="0.4">
      <c r="B49" s="14">
        <f t="shared" si="1"/>
        <v>44</v>
      </c>
      <c r="C49" s="15" t="s">
        <v>12</v>
      </c>
      <c r="D49" s="27" t="s">
        <v>7</v>
      </c>
      <c r="E49" s="16">
        <v>31622</v>
      </c>
      <c r="F49" s="19">
        <f t="shared" ca="1" si="0"/>
        <v>36.478694464738716</v>
      </c>
      <c r="G49" s="18">
        <v>19400000</v>
      </c>
      <c r="H49" s="42"/>
      <c r="L49" s="5"/>
    </row>
    <row r="50" spans="2:12" s="1" customFormat="1" ht="19.5" x14ac:dyDescent="0.4">
      <c r="B50" s="14">
        <f t="shared" si="1"/>
        <v>45</v>
      </c>
      <c r="C50" s="15" t="s">
        <v>12</v>
      </c>
      <c r="D50" s="27" t="s">
        <v>6</v>
      </c>
      <c r="E50" s="16">
        <v>34900</v>
      </c>
      <c r="F50" s="19">
        <f t="shared" ref="F50:F59" ca="1" si="2">($G$1-E50)/365</f>
        <v>27.497872546930498</v>
      </c>
      <c r="G50" s="18">
        <v>17700000</v>
      </c>
      <c r="H50" s="42"/>
      <c r="L50" s="5"/>
    </row>
    <row r="51" spans="2:12" s="1" customFormat="1" ht="19.5" x14ac:dyDescent="0.4">
      <c r="B51" s="14">
        <f t="shared" si="1"/>
        <v>46</v>
      </c>
      <c r="C51" s="15" t="s">
        <v>12</v>
      </c>
      <c r="D51" s="27" t="s">
        <v>6</v>
      </c>
      <c r="E51" s="16">
        <v>24623</v>
      </c>
      <c r="F51" s="19">
        <f t="shared" ca="1" si="2"/>
        <v>55.654036930492147</v>
      </c>
      <c r="G51" s="18">
        <v>18600000</v>
      </c>
      <c r="H51" s="42"/>
      <c r="L51" s="5"/>
    </row>
    <row r="52" spans="2:12" s="1" customFormat="1" ht="19.5" x14ac:dyDescent="0.4">
      <c r="B52" s="14">
        <f t="shared" si="1"/>
        <v>47</v>
      </c>
      <c r="C52" s="15" t="s">
        <v>12</v>
      </c>
      <c r="D52" s="27" t="s">
        <v>7</v>
      </c>
      <c r="E52" s="16">
        <v>27834</v>
      </c>
      <c r="F52" s="19">
        <f t="shared" ca="1" si="2"/>
        <v>46.856776656519543</v>
      </c>
      <c r="G52" s="18">
        <v>10800000</v>
      </c>
      <c r="H52" s="42"/>
      <c r="L52" s="5"/>
    </row>
    <row r="53" spans="2:12" s="1" customFormat="1" ht="19.5" x14ac:dyDescent="0.4">
      <c r="B53" s="14">
        <f t="shared" si="1"/>
        <v>48</v>
      </c>
      <c r="C53" s="15" t="s">
        <v>12</v>
      </c>
      <c r="D53" s="27" t="s">
        <v>7</v>
      </c>
      <c r="E53" s="16">
        <v>26430</v>
      </c>
      <c r="F53" s="19">
        <f t="shared" ca="1" si="2"/>
        <v>50.703351998985298</v>
      </c>
      <c r="G53" s="18">
        <v>28700000</v>
      </c>
      <c r="H53" s="42"/>
      <c r="L53" s="5"/>
    </row>
    <row r="54" spans="2:12" s="1" customFormat="1" ht="19.5" x14ac:dyDescent="0.4">
      <c r="B54" s="14">
        <f t="shared" si="1"/>
        <v>49</v>
      </c>
      <c r="C54" s="15" t="s">
        <v>12</v>
      </c>
      <c r="D54" s="27" t="s">
        <v>6</v>
      </c>
      <c r="E54" s="16">
        <v>29616</v>
      </c>
      <c r="F54" s="19">
        <f t="shared" ca="1" si="2"/>
        <v>41.974584875697623</v>
      </c>
      <c r="G54" s="18">
        <v>21100000</v>
      </c>
      <c r="H54" s="42"/>
      <c r="L54" s="5"/>
    </row>
    <row r="55" spans="2:12" s="1" customFormat="1" ht="19.5" x14ac:dyDescent="0.4">
      <c r="B55" s="14">
        <f t="shared" si="1"/>
        <v>50</v>
      </c>
      <c r="C55" s="15" t="s">
        <v>12</v>
      </c>
      <c r="D55" s="27" t="s">
        <v>7</v>
      </c>
      <c r="E55" s="16">
        <v>32756</v>
      </c>
      <c r="F55" s="19">
        <f t="shared" ca="1" si="2"/>
        <v>33.371845149670229</v>
      </c>
      <c r="G55" s="18">
        <v>21900000</v>
      </c>
      <c r="H55" s="42"/>
      <c r="L55" s="5"/>
    </row>
    <row r="56" spans="2:12" s="1" customFormat="1" ht="19.5" x14ac:dyDescent="0.4">
      <c r="B56" s="14">
        <f t="shared" si="1"/>
        <v>51</v>
      </c>
      <c r="C56" s="15" t="s">
        <v>12</v>
      </c>
      <c r="D56" s="27" t="s">
        <v>6</v>
      </c>
      <c r="E56" s="16">
        <v>34627</v>
      </c>
      <c r="F56" s="19">
        <f t="shared" ca="1" si="2"/>
        <v>28.245817752409952</v>
      </c>
      <c r="G56" s="18">
        <v>21900000</v>
      </c>
      <c r="H56" s="42"/>
      <c r="L56" s="5"/>
    </row>
    <row r="57" spans="2:12" s="1" customFormat="1" ht="19.5" x14ac:dyDescent="0.4">
      <c r="B57" s="14">
        <f t="shared" si="1"/>
        <v>52</v>
      </c>
      <c r="C57" s="15" t="s">
        <v>12</v>
      </c>
      <c r="D57" s="27" t="s">
        <v>6</v>
      </c>
      <c r="E57" s="16">
        <v>24157</v>
      </c>
      <c r="F57" s="19">
        <f t="shared" ca="1" si="2"/>
        <v>56.930749259259265</v>
      </c>
      <c r="G57" s="18">
        <v>9900000</v>
      </c>
      <c r="H57" s="42"/>
      <c r="L57" s="5"/>
    </row>
    <row r="58" spans="2:12" s="1" customFormat="1" ht="19.5" x14ac:dyDescent="0.4">
      <c r="B58" s="14">
        <f t="shared" si="1"/>
        <v>53</v>
      </c>
      <c r="C58" s="15" t="s">
        <v>12</v>
      </c>
      <c r="D58" s="27" t="s">
        <v>6</v>
      </c>
      <c r="E58" s="16">
        <v>28304</v>
      </c>
      <c r="F58" s="19">
        <f t="shared" ca="1" si="2"/>
        <v>45.569105423642831</v>
      </c>
      <c r="G58" s="18">
        <v>7100000</v>
      </c>
      <c r="H58" s="42"/>
      <c r="L58" s="5"/>
    </row>
    <row r="59" spans="2:12" s="1" customFormat="1" ht="19.5" x14ac:dyDescent="0.4">
      <c r="B59" s="14">
        <f t="shared" si="1"/>
        <v>54</v>
      </c>
      <c r="C59" s="15" t="s">
        <v>12</v>
      </c>
      <c r="D59" s="27" t="s">
        <v>6</v>
      </c>
      <c r="E59" s="16">
        <v>24113</v>
      </c>
      <c r="F59" s="19">
        <f t="shared" ca="1" si="2"/>
        <v>57.051297204464746</v>
      </c>
      <c r="G59" s="18">
        <v>28700000</v>
      </c>
      <c r="H59" s="42"/>
      <c r="L59" s="5"/>
    </row>
    <row r="60" spans="2:12" s="1" customFormat="1" ht="19.5" x14ac:dyDescent="0.4">
      <c r="B60" s="14">
        <f t="shared" si="1"/>
        <v>55</v>
      </c>
      <c r="C60" s="15" t="s">
        <v>12</v>
      </c>
      <c r="D60" s="27" t="s">
        <v>6</v>
      </c>
      <c r="E60" s="16">
        <v>26236</v>
      </c>
      <c r="F60" s="19">
        <f t="shared" ca="1" si="0"/>
        <v>51.234858848300362</v>
      </c>
      <c r="G60" s="18">
        <v>27000000</v>
      </c>
      <c r="H60" s="42"/>
      <c r="L60" s="5"/>
    </row>
    <row r="61" spans="2:12" s="1" customFormat="1" ht="19.5" x14ac:dyDescent="0.4">
      <c r="B61" s="14">
        <f t="shared" si="1"/>
        <v>56</v>
      </c>
      <c r="C61" s="15" t="s">
        <v>12</v>
      </c>
      <c r="D61" s="27" t="s">
        <v>7</v>
      </c>
      <c r="E61" s="16">
        <v>32951</v>
      </c>
      <c r="F61" s="19">
        <f t="shared" ca="1" si="0"/>
        <v>32.837598574327757</v>
      </c>
      <c r="G61" s="18">
        <v>21900000</v>
      </c>
      <c r="H61" s="42"/>
      <c r="L61" s="5"/>
    </row>
    <row r="62" spans="2:12" s="1" customFormat="1" ht="19.5" x14ac:dyDescent="0.4">
      <c r="B62" s="14">
        <f t="shared" si="1"/>
        <v>57</v>
      </c>
      <c r="C62" s="15" t="s">
        <v>12</v>
      </c>
      <c r="D62" s="27" t="s">
        <v>7</v>
      </c>
      <c r="E62" s="16">
        <v>32086</v>
      </c>
      <c r="F62" s="19">
        <f t="shared" ca="1" si="0"/>
        <v>35.207461588026391</v>
      </c>
      <c r="G62" s="18">
        <v>21100000</v>
      </c>
      <c r="H62" s="42"/>
      <c r="L62" s="5"/>
    </row>
    <row r="63" spans="2:12" s="1" customFormat="1" ht="19.5" x14ac:dyDescent="0.4">
      <c r="B63" s="14">
        <f t="shared" si="1"/>
        <v>58</v>
      </c>
      <c r="C63" s="15" t="s">
        <v>12</v>
      </c>
      <c r="D63" s="27" t="s">
        <v>7</v>
      </c>
      <c r="E63" s="16">
        <v>32157</v>
      </c>
      <c r="F63" s="19">
        <f t="shared" ca="1" si="0"/>
        <v>35.012941040081188</v>
      </c>
      <c r="G63" s="18">
        <v>25300000</v>
      </c>
      <c r="H63" s="42"/>
      <c r="L63" s="5"/>
    </row>
    <row r="64" spans="2:12" s="1" customFormat="1" ht="19.5" x14ac:dyDescent="0.4">
      <c r="B64" s="14">
        <f t="shared" si="1"/>
        <v>59</v>
      </c>
      <c r="C64" s="15" t="s">
        <v>12</v>
      </c>
      <c r="D64" s="27" t="s">
        <v>6</v>
      </c>
      <c r="E64" s="16">
        <v>31194</v>
      </c>
      <c r="F64" s="19">
        <f t="shared" ca="1" si="0"/>
        <v>37.651297204464747</v>
      </c>
      <c r="G64" s="18">
        <v>17500000</v>
      </c>
      <c r="H64" s="42"/>
      <c r="L64" s="5"/>
    </row>
    <row r="65" spans="2:12" s="1" customFormat="1" ht="19.5" x14ac:dyDescent="0.4">
      <c r="B65" s="14">
        <f t="shared" si="1"/>
        <v>60</v>
      </c>
      <c r="C65" s="15" t="s">
        <v>12</v>
      </c>
      <c r="D65" s="27" t="s">
        <v>7</v>
      </c>
      <c r="E65" s="16">
        <v>34496</v>
      </c>
      <c r="F65" s="19">
        <f t="shared" ca="1" si="0"/>
        <v>28.604721861998993</v>
      </c>
      <c r="G65" s="18">
        <v>20300000</v>
      </c>
      <c r="H65" s="42"/>
      <c r="L65" s="5"/>
    </row>
    <row r="66" spans="2:12" s="1" customFormat="1" ht="19.5" x14ac:dyDescent="0.4">
      <c r="B66" s="14">
        <f t="shared" si="1"/>
        <v>61</v>
      </c>
      <c r="C66" s="15" t="s">
        <v>12</v>
      </c>
      <c r="D66" s="27" t="s">
        <v>7</v>
      </c>
      <c r="E66" s="16">
        <v>34125</v>
      </c>
      <c r="F66" s="19">
        <f t="shared" ca="1" si="0"/>
        <v>29.621160218163375</v>
      </c>
      <c r="G66" s="18">
        <v>19400000</v>
      </c>
      <c r="H66" s="42"/>
      <c r="L66" s="5"/>
    </row>
    <row r="67" spans="2:12" s="1" customFormat="1" ht="19.5" x14ac:dyDescent="0.4">
      <c r="B67" s="14">
        <f t="shared" si="1"/>
        <v>62</v>
      </c>
      <c r="C67" s="15" t="s">
        <v>12</v>
      </c>
      <c r="D67" s="27" t="s">
        <v>6</v>
      </c>
      <c r="E67" s="16">
        <v>27930</v>
      </c>
      <c r="F67" s="19">
        <f t="shared" ca="1" si="0"/>
        <v>46.593762957889403</v>
      </c>
      <c r="G67" s="18">
        <v>8200000</v>
      </c>
      <c r="H67" s="42"/>
      <c r="L67" s="5"/>
    </row>
    <row r="68" spans="2:12" s="1" customFormat="1" ht="19.5" x14ac:dyDescent="0.4">
      <c r="B68" s="14">
        <f t="shared" si="1"/>
        <v>63</v>
      </c>
      <c r="C68" s="15" t="s">
        <v>12</v>
      </c>
      <c r="D68" s="27" t="s">
        <v>7</v>
      </c>
      <c r="E68" s="16">
        <v>35639</v>
      </c>
      <c r="F68" s="19">
        <f t="shared" ca="1" si="0"/>
        <v>25.473215012683923</v>
      </c>
      <c r="G68" s="18">
        <v>7100000</v>
      </c>
      <c r="H68" s="42"/>
      <c r="L68" s="5"/>
    </row>
    <row r="69" spans="2:12" s="1" customFormat="1" ht="19.5" x14ac:dyDescent="0.4">
      <c r="B69" s="14">
        <f t="shared" si="1"/>
        <v>64</v>
      </c>
      <c r="C69" s="15" t="s">
        <v>12</v>
      </c>
      <c r="D69" s="27" t="s">
        <v>6</v>
      </c>
      <c r="E69" s="16">
        <v>26824</v>
      </c>
      <c r="F69" s="19">
        <f t="shared" ca="1" si="0"/>
        <v>49.623899944190775</v>
      </c>
      <c r="G69" s="18">
        <v>18700000</v>
      </c>
      <c r="H69" s="42"/>
      <c r="L69" s="5"/>
    </row>
    <row r="70" spans="2:12" s="1" customFormat="1" ht="19.5" x14ac:dyDescent="0.4">
      <c r="B70" s="14">
        <f t="shared" si="1"/>
        <v>65</v>
      </c>
      <c r="C70" s="15" t="s">
        <v>12</v>
      </c>
      <c r="D70" s="27" t="s">
        <v>7</v>
      </c>
      <c r="E70" s="16">
        <v>31429</v>
      </c>
      <c r="F70" s="19">
        <f t="shared" ca="1" si="0"/>
        <v>37.007461588026388</v>
      </c>
      <c r="G70" s="18">
        <v>28700000</v>
      </c>
      <c r="H70" s="42"/>
      <c r="L70" s="5"/>
    </row>
    <row r="71" spans="2:12" s="1" customFormat="1" ht="19.5" x14ac:dyDescent="0.4">
      <c r="B71" s="14">
        <f t="shared" si="1"/>
        <v>66</v>
      </c>
      <c r="C71" s="15" t="s">
        <v>12</v>
      </c>
      <c r="D71" s="27" t="s">
        <v>7</v>
      </c>
      <c r="E71" s="16">
        <v>33208</v>
      </c>
      <c r="F71" s="19">
        <f t="shared" ref="F71:F134" ca="1" si="3">($G$1-E71)/365</f>
        <v>32.133488985286661</v>
      </c>
      <c r="G71" s="18">
        <v>24500000</v>
      </c>
      <c r="H71" s="42"/>
      <c r="L71" s="5"/>
    </row>
    <row r="72" spans="2:12" s="1" customFormat="1" ht="19.5" x14ac:dyDescent="0.4">
      <c r="B72" s="14">
        <f t="shared" si="1"/>
        <v>67</v>
      </c>
      <c r="C72" s="15" t="s">
        <v>12</v>
      </c>
      <c r="D72" s="27" t="s">
        <v>7</v>
      </c>
      <c r="E72" s="16">
        <v>35020</v>
      </c>
      <c r="F72" s="19">
        <f t="shared" ca="1" si="3"/>
        <v>27.169105423642829</v>
      </c>
      <c r="G72" s="18">
        <v>18600000</v>
      </c>
      <c r="H72" s="42"/>
      <c r="L72" s="5"/>
    </row>
    <row r="73" spans="2:12" s="1" customFormat="1" ht="19.5" x14ac:dyDescent="0.4">
      <c r="B73" s="14">
        <f t="shared" ref="B73:B136" si="4">B72+1</f>
        <v>68</v>
      </c>
      <c r="C73" s="15" t="s">
        <v>12</v>
      </c>
      <c r="D73" s="27" t="s">
        <v>7</v>
      </c>
      <c r="E73" s="16">
        <v>32164</v>
      </c>
      <c r="F73" s="19">
        <f t="shared" ca="1" si="3"/>
        <v>34.993762957889402</v>
      </c>
      <c r="G73" s="18">
        <v>24500000</v>
      </c>
      <c r="H73" s="42"/>
      <c r="L73" s="5"/>
    </row>
    <row r="74" spans="2:12" s="1" customFormat="1" ht="19.5" x14ac:dyDescent="0.4">
      <c r="B74" s="14">
        <f t="shared" si="4"/>
        <v>69</v>
      </c>
      <c r="C74" s="15" t="s">
        <v>12</v>
      </c>
      <c r="D74" s="27" t="s">
        <v>7</v>
      </c>
      <c r="E74" s="16">
        <v>29484</v>
      </c>
      <c r="F74" s="19">
        <f t="shared" ca="1" si="3"/>
        <v>42.336228711314064</v>
      </c>
      <c r="G74" s="18">
        <v>21100000</v>
      </c>
      <c r="H74" s="42"/>
      <c r="L74" s="5"/>
    </row>
    <row r="75" spans="2:12" s="1" customFormat="1" ht="19.5" x14ac:dyDescent="0.4">
      <c r="B75" s="14">
        <f t="shared" si="4"/>
        <v>70</v>
      </c>
      <c r="C75" s="15" t="s">
        <v>12</v>
      </c>
      <c r="D75" s="27" t="s">
        <v>6</v>
      </c>
      <c r="E75" s="16">
        <v>29503</v>
      </c>
      <c r="F75" s="19">
        <f t="shared" ca="1" si="3"/>
        <v>42.284173916793513</v>
      </c>
      <c r="G75" s="18">
        <v>25300000</v>
      </c>
      <c r="H75" s="42"/>
      <c r="L75" s="5"/>
    </row>
    <row r="76" spans="2:12" s="1" customFormat="1" ht="19.5" x14ac:dyDescent="0.4">
      <c r="B76" s="14">
        <f t="shared" si="4"/>
        <v>71</v>
      </c>
      <c r="C76" s="15" t="s">
        <v>12</v>
      </c>
      <c r="D76" s="27" t="s">
        <v>7</v>
      </c>
      <c r="E76" s="16">
        <v>33209</v>
      </c>
      <c r="F76" s="19">
        <f t="shared" ca="1" si="3"/>
        <v>32.130749259259268</v>
      </c>
      <c r="G76" s="18">
        <v>17700000</v>
      </c>
      <c r="H76" s="42"/>
      <c r="L76" s="5"/>
    </row>
    <row r="77" spans="2:12" s="1" customFormat="1" ht="19.5" x14ac:dyDescent="0.4">
      <c r="B77" s="14">
        <f t="shared" si="4"/>
        <v>72</v>
      </c>
      <c r="C77" s="15" t="s">
        <v>12</v>
      </c>
      <c r="D77" s="27" t="s">
        <v>7</v>
      </c>
      <c r="E77" s="16">
        <v>33890</v>
      </c>
      <c r="F77" s="19">
        <f t="shared" ca="1" si="3"/>
        <v>30.264995834601734</v>
      </c>
      <c r="G77" s="18">
        <v>17500000</v>
      </c>
      <c r="H77" s="42"/>
      <c r="L77" s="5"/>
    </row>
    <row r="78" spans="2:12" s="1" customFormat="1" ht="19.5" x14ac:dyDescent="0.4">
      <c r="B78" s="14">
        <f t="shared" si="4"/>
        <v>73</v>
      </c>
      <c r="C78" s="15" t="s">
        <v>12</v>
      </c>
      <c r="D78" s="27" t="s">
        <v>6</v>
      </c>
      <c r="E78" s="16">
        <v>32477</v>
      </c>
      <c r="F78" s="19">
        <f t="shared" ca="1" si="3"/>
        <v>34.136228711314061</v>
      </c>
      <c r="G78" s="18">
        <v>22800000</v>
      </c>
      <c r="H78" s="42"/>
      <c r="L78" s="5"/>
    </row>
    <row r="79" spans="2:12" s="1" customFormat="1" ht="19.5" x14ac:dyDescent="0.4">
      <c r="B79" s="14">
        <f t="shared" si="4"/>
        <v>74</v>
      </c>
      <c r="C79" s="15" t="s">
        <v>12</v>
      </c>
      <c r="D79" s="27" t="s">
        <v>7</v>
      </c>
      <c r="E79" s="16">
        <v>30535</v>
      </c>
      <c r="F79" s="19">
        <f t="shared" ca="1" si="3"/>
        <v>39.456776656519544</v>
      </c>
      <c r="G79" s="18">
        <v>23600000</v>
      </c>
      <c r="H79" s="42"/>
      <c r="L79" s="5"/>
    </row>
    <row r="80" spans="2:12" s="1" customFormat="1" ht="19.5" x14ac:dyDescent="0.4">
      <c r="B80" s="14">
        <f t="shared" si="4"/>
        <v>75</v>
      </c>
      <c r="C80" s="15" t="s">
        <v>12</v>
      </c>
      <c r="D80" s="27" t="s">
        <v>7</v>
      </c>
      <c r="E80" s="16">
        <v>33618</v>
      </c>
      <c r="F80" s="19">
        <f t="shared" ca="1" si="3"/>
        <v>31.010201314053788</v>
      </c>
      <c r="G80" s="18">
        <v>17700000</v>
      </c>
      <c r="H80" s="42"/>
      <c r="L80" s="5"/>
    </row>
    <row r="81" spans="2:12" s="1" customFormat="1" ht="19.5" x14ac:dyDescent="0.4">
      <c r="B81" s="14">
        <f t="shared" si="4"/>
        <v>76</v>
      </c>
      <c r="C81" s="15" t="s">
        <v>12</v>
      </c>
      <c r="D81" s="27" t="s">
        <v>7</v>
      </c>
      <c r="E81" s="16">
        <v>27443</v>
      </c>
      <c r="F81" s="19">
        <f t="shared" ca="1" si="3"/>
        <v>47.928009533231872</v>
      </c>
      <c r="G81" s="18">
        <v>17500000</v>
      </c>
      <c r="H81" s="42"/>
      <c r="L81" s="5"/>
    </row>
    <row r="82" spans="2:12" s="1" customFormat="1" ht="19.5" x14ac:dyDescent="0.4">
      <c r="B82" s="14">
        <f t="shared" si="4"/>
        <v>77</v>
      </c>
      <c r="C82" s="15" t="s">
        <v>12</v>
      </c>
      <c r="D82" s="27" t="s">
        <v>6</v>
      </c>
      <c r="E82" s="16">
        <v>33287</v>
      </c>
      <c r="F82" s="19">
        <f t="shared" ca="1" si="3"/>
        <v>31.917050629122279</v>
      </c>
      <c r="G82" s="18">
        <v>17700000</v>
      </c>
      <c r="H82" s="42"/>
      <c r="L82" s="5"/>
    </row>
    <row r="83" spans="2:12" s="1" customFormat="1" ht="19.5" x14ac:dyDescent="0.4">
      <c r="B83" s="14">
        <f t="shared" si="4"/>
        <v>78</v>
      </c>
      <c r="C83" s="15" t="s">
        <v>12</v>
      </c>
      <c r="D83" s="27" t="s">
        <v>7</v>
      </c>
      <c r="E83" s="16">
        <v>30570</v>
      </c>
      <c r="F83" s="19">
        <f t="shared" ca="1" si="3"/>
        <v>39.360886245560636</v>
      </c>
      <c r="G83" s="18">
        <v>17500000</v>
      </c>
      <c r="H83" s="42"/>
      <c r="L83" s="5"/>
    </row>
    <row r="84" spans="2:12" s="1" customFormat="1" ht="19.5" x14ac:dyDescent="0.4">
      <c r="B84" s="14">
        <f t="shared" si="4"/>
        <v>79</v>
      </c>
      <c r="C84" s="15" t="s">
        <v>12</v>
      </c>
      <c r="D84" s="27" t="s">
        <v>6</v>
      </c>
      <c r="E84" s="16">
        <v>31686</v>
      </c>
      <c r="F84" s="19">
        <f t="shared" ca="1" si="3"/>
        <v>36.303351998985292</v>
      </c>
      <c r="G84" s="18">
        <v>23600000</v>
      </c>
      <c r="H84" s="42"/>
      <c r="L84" s="5"/>
    </row>
    <row r="85" spans="2:12" s="1" customFormat="1" ht="19.5" x14ac:dyDescent="0.4">
      <c r="B85" s="14">
        <f t="shared" si="4"/>
        <v>80</v>
      </c>
      <c r="C85" s="15" t="s">
        <v>12</v>
      </c>
      <c r="D85" s="27" t="s">
        <v>7</v>
      </c>
      <c r="E85" s="16">
        <v>30114</v>
      </c>
      <c r="F85" s="19">
        <f t="shared" ca="1" si="3"/>
        <v>40.610201314053789</v>
      </c>
      <c r="G85" s="18">
        <v>13500000</v>
      </c>
      <c r="H85" s="42"/>
      <c r="L85" s="5"/>
    </row>
    <row r="86" spans="2:12" s="1" customFormat="1" ht="19.5" x14ac:dyDescent="0.4">
      <c r="B86" s="14">
        <f t="shared" si="4"/>
        <v>81</v>
      </c>
      <c r="C86" s="15" t="s">
        <v>12</v>
      </c>
      <c r="D86" s="27" t="s">
        <v>7</v>
      </c>
      <c r="E86" s="16">
        <v>35006</v>
      </c>
      <c r="F86" s="19">
        <f t="shared" ca="1" si="3"/>
        <v>27.207461588026391</v>
      </c>
      <c r="G86" s="18">
        <v>16900000</v>
      </c>
      <c r="H86" s="42"/>
      <c r="L86" s="5"/>
    </row>
    <row r="87" spans="2:12" s="1" customFormat="1" ht="19.5" x14ac:dyDescent="0.4">
      <c r="B87" s="14">
        <f t="shared" si="4"/>
        <v>82</v>
      </c>
      <c r="C87" s="15" t="s">
        <v>12</v>
      </c>
      <c r="D87" s="27" t="s">
        <v>7</v>
      </c>
      <c r="E87" s="16">
        <v>33268</v>
      </c>
      <c r="F87" s="19">
        <f t="shared" ca="1" si="3"/>
        <v>31.96910542364283</v>
      </c>
      <c r="G87" s="18">
        <v>21900000</v>
      </c>
      <c r="H87" s="42"/>
      <c r="L87" s="5"/>
    </row>
    <row r="88" spans="2:12" s="1" customFormat="1" ht="19.5" x14ac:dyDescent="0.4">
      <c r="B88" s="14">
        <f t="shared" si="4"/>
        <v>83</v>
      </c>
      <c r="C88" s="15" t="s">
        <v>12</v>
      </c>
      <c r="D88" s="27" t="s">
        <v>6</v>
      </c>
      <c r="E88" s="16">
        <v>33615</v>
      </c>
      <c r="F88" s="19">
        <f t="shared" ca="1" si="3"/>
        <v>31.018420492135981</v>
      </c>
      <c r="G88" s="18">
        <v>5700000</v>
      </c>
      <c r="H88" s="42"/>
      <c r="L88" s="5"/>
    </row>
    <row r="89" spans="2:12" s="1" customFormat="1" ht="19.5" x14ac:dyDescent="0.4">
      <c r="B89" s="14">
        <f t="shared" si="4"/>
        <v>84</v>
      </c>
      <c r="C89" s="15" t="s">
        <v>12</v>
      </c>
      <c r="D89" s="27" t="s">
        <v>6</v>
      </c>
      <c r="E89" s="16">
        <v>31953</v>
      </c>
      <c r="F89" s="19">
        <f t="shared" ca="1" si="3"/>
        <v>35.571845149670224</v>
      </c>
      <c r="G89" s="18">
        <v>21100000</v>
      </c>
      <c r="H89" s="42"/>
      <c r="L89" s="5"/>
    </row>
    <row r="90" spans="2:12" s="1" customFormat="1" ht="19.5" x14ac:dyDescent="0.4">
      <c r="B90" s="14">
        <f t="shared" si="4"/>
        <v>85</v>
      </c>
      <c r="C90" s="15" t="s">
        <v>12</v>
      </c>
      <c r="D90" s="27" t="s">
        <v>6</v>
      </c>
      <c r="E90" s="16">
        <v>33150</v>
      </c>
      <c r="F90" s="19">
        <f t="shared" ca="1" si="3"/>
        <v>32.292393094875706</v>
      </c>
      <c r="G90" s="18">
        <v>24500000</v>
      </c>
      <c r="H90" s="42"/>
      <c r="L90" s="5"/>
    </row>
    <row r="91" spans="2:12" s="1" customFormat="1" ht="19.5" x14ac:dyDescent="0.4">
      <c r="B91" s="14">
        <f t="shared" si="4"/>
        <v>86</v>
      </c>
      <c r="C91" s="15" t="s">
        <v>12</v>
      </c>
      <c r="D91" s="27" t="s">
        <v>7</v>
      </c>
      <c r="E91" s="16">
        <v>34126</v>
      </c>
      <c r="F91" s="19">
        <f t="shared" ca="1" si="3"/>
        <v>29.618420492135979</v>
      </c>
      <c r="G91" s="18">
        <v>17700000</v>
      </c>
      <c r="H91" s="42"/>
      <c r="L91" s="5"/>
    </row>
    <row r="92" spans="2:12" s="1" customFormat="1" ht="19.5" x14ac:dyDescent="0.4">
      <c r="B92" s="14">
        <f t="shared" si="4"/>
        <v>87</v>
      </c>
      <c r="C92" s="15" t="s">
        <v>12</v>
      </c>
      <c r="D92" s="27" t="s">
        <v>6</v>
      </c>
      <c r="E92" s="16">
        <v>25642</v>
      </c>
      <c r="F92" s="19">
        <f t="shared" ca="1" si="3"/>
        <v>52.862256108574336</v>
      </c>
      <c r="G92" s="18">
        <v>26100000</v>
      </c>
      <c r="H92" s="42"/>
      <c r="L92" s="5"/>
    </row>
    <row r="93" spans="2:12" s="1" customFormat="1" ht="19.5" x14ac:dyDescent="0.4">
      <c r="B93" s="14">
        <f t="shared" si="4"/>
        <v>88</v>
      </c>
      <c r="C93" s="15" t="s">
        <v>12</v>
      </c>
      <c r="D93" s="27" t="s">
        <v>7</v>
      </c>
      <c r="E93" s="16">
        <v>30059</v>
      </c>
      <c r="F93" s="19">
        <f t="shared" ca="1" si="3"/>
        <v>40.760886245560634</v>
      </c>
      <c r="G93" s="18">
        <v>18100000</v>
      </c>
      <c r="H93" s="42"/>
      <c r="L93" s="5"/>
    </row>
    <row r="94" spans="2:12" s="1" customFormat="1" ht="19.5" x14ac:dyDescent="0.4">
      <c r="B94" s="14">
        <f t="shared" si="4"/>
        <v>89</v>
      </c>
      <c r="C94" s="15" t="s">
        <v>12</v>
      </c>
      <c r="D94" s="27" t="s">
        <v>7</v>
      </c>
      <c r="E94" s="16">
        <v>31138</v>
      </c>
      <c r="F94" s="19">
        <f t="shared" ca="1" si="3"/>
        <v>37.804721861998992</v>
      </c>
      <c r="G94" s="18">
        <v>25300000</v>
      </c>
      <c r="H94" s="42"/>
      <c r="L94" s="5"/>
    </row>
    <row r="95" spans="2:12" s="1" customFormat="1" ht="19.5" x14ac:dyDescent="0.4">
      <c r="B95" s="14">
        <f t="shared" si="4"/>
        <v>90</v>
      </c>
      <c r="C95" s="15" t="s">
        <v>12</v>
      </c>
      <c r="D95" s="27" t="s">
        <v>7</v>
      </c>
      <c r="E95" s="16">
        <v>33785</v>
      </c>
      <c r="F95" s="19">
        <f t="shared" ca="1" si="3"/>
        <v>30.552667067478446</v>
      </c>
      <c r="G95" s="18">
        <v>20300000</v>
      </c>
      <c r="H95" s="42"/>
      <c r="L95" s="5"/>
    </row>
    <row r="96" spans="2:12" s="1" customFormat="1" ht="19.5" x14ac:dyDescent="0.4">
      <c r="B96" s="14">
        <f t="shared" si="4"/>
        <v>91</v>
      </c>
      <c r="C96" s="15" t="s">
        <v>12</v>
      </c>
      <c r="D96" s="27" t="s">
        <v>6</v>
      </c>
      <c r="E96" s="16">
        <v>30349</v>
      </c>
      <c r="F96" s="19">
        <f t="shared" ca="1" si="3"/>
        <v>39.96636569761543</v>
      </c>
      <c r="G96" s="18">
        <v>5900000</v>
      </c>
      <c r="H96" s="42"/>
      <c r="L96" s="5"/>
    </row>
    <row r="97" spans="2:12" s="1" customFormat="1" ht="19.5" x14ac:dyDescent="0.4">
      <c r="B97" s="14">
        <f t="shared" si="4"/>
        <v>92</v>
      </c>
      <c r="C97" s="15" t="s">
        <v>12</v>
      </c>
      <c r="D97" s="27" t="s">
        <v>7</v>
      </c>
      <c r="E97" s="16">
        <v>29780</v>
      </c>
      <c r="F97" s="19">
        <f t="shared" ca="1" si="3"/>
        <v>41.525269807204474</v>
      </c>
      <c r="G97" s="18">
        <v>22800000</v>
      </c>
      <c r="H97" s="42"/>
      <c r="L97" s="5"/>
    </row>
    <row r="98" spans="2:12" s="1" customFormat="1" ht="19.5" x14ac:dyDescent="0.4">
      <c r="B98" s="14">
        <f t="shared" si="4"/>
        <v>93</v>
      </c>
      <c r="C98" s="15" t="s">
        <v>12</v>
      </c>
      <c r="D98" s="27" t="s">
        <v>7</v>
      </c>
      <c r="E98" s="16">
        <v>32719</v>
      </c>
      <c r="F98" s="19">
        <f t="shared" ca="1" si="3"/>
        <v>33.473215012683923</v>
      </c>
      <c r="G98" s="18">
        <v>23600000</v>
      </c>
      <c r="H98" s="42"/>
      <c r="L98" s="5"/>
    </row>
    <row r="99" spans="2:12" s="1" customFormat="1" ht="19.5" x14ac:dyDescent="0.4">
      <c r="B99" s="14">
        <f t="shared" si="4"/>
        <v>94</v>
      </c>
      <c r="C99" s="15" t="s">
        <v>12</v>
      </c>
      <c r="D99" s="27" t="s">
        <v>7</v>
      </c>
      <c r="E99" s="16">
        <v>34879</v>
      </c>
      <c r="F99" s="19">
        <f t="shared" ca="1" si="3"/>
        <v>27.555406793505842</v>
      </c>
      <c r="G99" s="18">
        <v>17700000</v>
      </c>
      <c r="H99" s="42"/>
      <c r="L99" s="5"/>
    </row>
    <row r="100" spans="2:12" s="1" customFormat="1" ht="19.5" x14ac:dyDescent="0.4">
      <c r="B100" s="14">
        <f t="shared" si="4"/>
        <v>95</v>
      </c>
      <c r="C100" s="15" t="s">
        <v>12</v>
      </c>
      <c r="D100" s="27" t="s">
        <v>6</v>
      </c>
      <c r="E100" s="16">
        <v>27882</v>
      </c>
      <c r="F100" s="19">
        <f t="shared" ca="1" si="3"/>
        <v>46.725269807204469</v>
      </c>
      <c r="G100" s="18">
        <v>7300000</v>
      </c>
      <c r="H100" s="42"/>
      <c r="L100" s="5"/>
    </row>
    <row r="101" spans="2:12" s="1" customFormat="1" ht="19.5" x14ac:dyDescent="0.4">
      <c r="B101" s="14">
        <f t="shared" si="4"/>
        <v>96</v>
      </c>
      <c r="C101" s="15" t="s">
        <v>12</v>
      </c>
      <c r="D101" s="27" t="s">
        <v>7</v>
      </c>
      <c r="E101" s="16">
        <v>35290</v>
      </c>
      <c r="F101" s="19">
        <f t="shared" ca="1" si="3"/>
        <v>26.429379396245569</v>
      </c>
      <c r="G101" s="18">
        <v>7800000</v>
      </c>
      <c r="H101" s="42"/>
      <c r="L101" s="5"/>
    </row>
    <row r="102" spans="2:12" s="1" customFormat="1" ht="19.5" x14ac:dyDescent="0.4">
      <c r="B102" s="14">
        <f t="shared" si="4"/>
        <v>97</v>
      </c>
      <c r="C102" s="15" t="s">
        <v>12</v>
      </c>
      <c r="D102" s="27" t="s">
        <v>7</v>
      </c>
      <c r="E102" s="16">
        <v>34739</v>
      </c>
      <c r="F102" s="19">
        <f t="shared" ca="1" si="3"/>
        <v>27.938968437341458</v>
      </c>
      <c r="G102" s="18">
        <v>18600000</v>
      </c>
      <c r="H102" s="42"/>
      <c r="L102" s="5"/>
    </row>
    <row r="103" spans="2:12" s="1" customFormat="1" ht="19.5" x14ac:dyDescent="0.4">
      <c r="B103" s="14">
        <f t="shared" si="4"/>
        <v>98</v>
      </c>
      <c r="C103" s="15" t="s">
        <v>12</v>
      </c>
      <c r="D103" s="27" t="s">
        <v>7</v>
      </c>
      <c r="E103" s="16">
        <v>29344</v>
      </c>
      <c r="F103" s="19">
        <f t="shared" ca="1" si="3"/>
        <v>42.719790355149676</v>
      </c>
      <c r="G103" s="18">
        <v>19400000</v>
      </c>
      <c r="H103" s="42"/>
      <c r="L103" s="5"/>
    </row>
    <row r="104" spans="2:12" s="1" customFormat="1" ht="19.5" x14ac:dyDescent="0.4">
      <c r="B104" s="14">
        <f t="shared" si="4"/>
        <v>99</v>
      </c>
      <c r="C104" s="15" t="s">
        <v>12</v>
      </c>
      <c r="D104" s="27" t="s">
        <v>6</v>
      </c>
      <c r="E104" s="16">
        <v>33907</v>
      </c>
      <c r="F104" s="19">
        <f t="shared" ca="1" si="3"/>
        <v>30.21842049213598</v>
      </c>
      <c r="G104" s="18">
        <v>18600000</v>
      </c>
      <c r="H104" s="42"/>
      <c r="L104" s="5"/>
    </row>
    <row r="105" spans="2:12" s="1" customFormat="1" ht="19.5" x14ac:dyDescent="0.4">
      <c r="B105" s="14">
        <f t="shared" si="4"/>
        <v>100</v>
      </c>
      <c r="C105" s="15" t="s">
        <v>12</v>
      </c>
      <c r="D105" s="27" t="s">
        <v>7</v>
      </c>
      <c r="E105" s="16">
        <v>33830</v>
      </c>
      <c r="F105" s="19">
        <f t="shared" ca="1" si="3"/>
        <v>30.429379396245569</v>
      </c>
      <c r="G105" s="18">
        <v>18600000</v>
      </c>
      <c r="H105" s="42"/>
      <c r="L105" s="5"/>
    </row>
    <row r="106" spans="2:12" s="1" customFormat="1" ht="19.5" x14ac:dyDescent="0.4">
      <c r="B106" s="14">
        <f t="shared" si="4"/>
        <v>101</v>
      </c>
      <c r="C106" s="15" t="s">
        <v>12</v>
      </c>
      <c r="D106" s="27" t="s">
        <v>6</v>
      </c>
      <c r="E106" s="16">
        <v>24129</v>
      </c>
      <c r="F106" s="19">
        <f t="shared" ca="1" si="3"/>
        <v>57.007461588026388</v>
      </c>
      <c r="G106" s="18">
        <v>11300000</v>
      </c>
      <c r="H106" s="42"/>
      <c r="L106" s="5"/>
    </row>
    <row r="107" spans="2:12" s="1" customFormat="1" ht="19.5" x14ac:dyDescent="0.4">
      <c r="B107" s="14">
        <f t="shared" si="4"/>
        <v>102</v>
      </c>
      <c r="C107" s="15" t="s">
        <v>12</v>
      </c>
      <c r="D107" s="27" t="s">
        <v>7</v>
      </c>
      <c r="E107" s="16">
        <v>28945</v>
      </c>
      <c r="F107" s="19">
        <f t="shared" ca="1" si="3"/>
        <v>43.812941040081185</v>
      </c>
      <c r="G107" s="18">
        <v>10500000</v>
      </c>
      <c r="H107" s="42"/>
      <c r="L107" s="5"/>
    </row>
    <row r="108" spans="2:12" s="1" customFormat="1" ht="19.5" x14ac:dyDescent="0.4">
      <c r="B108" s="14">
        <f t="shared" si="4"/>
        <v>103</v>
      </c>
      <c r="C108" s="15" t="s">
        <v>12</v>
      </c>
      <c r="D108" s="27" t="s">
        <v>7</v>
      </c>
      <c r="E108" s="16">
        <v>33629</v>
      </c>
      <c r="F108" s="19">
        <f t="shared" ca="1" si="3"/>
        <v>30.980064327752419</v>
      </c>
      <c r="G108" s="18">
        <v>21100000</v>
      </c>
      <c r="H108" s="42"/>
      <c r="L108" s="5"/>
    </row>
    <row r="109" spans="2:12" s="1" customFormat="1" ht="19.5" x14ac:dyDescent="0.4">
      <c r="B109" s="14">
        <f t="shared" si="4"/>
        <v>104</v>
      </c>
      <c r="C109" s="15" t="s">
        <v>12</v>
      </c>
      <c r="D109" s="27" t="s">
        <v>7</v>
      </c>
      <c r="E109" s="16">
        <v>34353</v>
      </c>
      <c r="F109" s="19">
        <f t="shared" ca="1" si="3"/>
        <v>28.996502683916802</v>
      </c>
      <c r="G109" s="18">
        <v>16900000</v>
      </c>
      <c r="H109" s="42"/>
      <c r="L109" s="5"/>
    </row>
    <row r="110" spans="2:12" s="1" customFormat="1" ht="19.5" x14ac:dyDescent="0.4">
      <c r="B110" s="14">
        <f t="shared" si="4"/>
        <v>105</v>
      </c>
      <c r="C110" s="15" t="s">
        <v>12</v>
      </c>
      <c r="D110" s="27" t="s">
        <v>6</v>
      </c>
      <c r="E110" s="16">
        <v>34903</v>
      </c>
      <c r="F110" s="19">
        <f t="shared" ca="1" si="3"/>
        <v>27.489653368848309</v>
      </c>
      <c r="G110" s="18">
        <v>19400000</v>
      </c>
      <c r="H110" s="42"/>
      <c r="L110" s="5"/>
    </row>
    <row r="111" spans="2:12" s="1" customFormat="1" ht="19.5" x14ac:dyDescent="0.4">
      <c r="B111" s="14">
        <f t="shared" si="4"/>
        <v>106</v>
      </c>
      <c r="C111" s="15" t="s">
        <v>12</v>
      </c>
      <c r="D111" s="27" t="s">
        <v>6</v>
      </c>
      <c r="E111" s="16">
        <v>35417</v>
      </c>
      <c r="F111" s="19">
        <f t="shared" ca="1" si="3"/>
        <v>26.081434190766117</v>
      </c>
      <c r="G111" s="18">
        <v>16900000</v>
      </c>
      <c r="H111" s="42"/>
      <c r="L111" s="5"/>
    </row>
    <row r="112" spans="2:12" s="1" customFormat="1" ht="19.5" x14ac:dyDescent="0.4">
      <c r="B112" s="14">
        <f t="shared" si="4"/>
        <v>107</v>
      </c>
      <c r="C112" s="15" t="s">
        <v>12</v>
      </c>
      <c r="D112" s="27" t="s">
        <v>7</v>
      </c>
      <c r="E112" s="16">
        <v>33104</v>
      </c>
      <c r="F112" s="19">
        <f t="shared" ca="1" si="3"/>
        <v>32.418420492135979</v>
      </c>
      <c r="G112" s="18">
        <v>21100000</v>
      </c>
      <c r="H112" s="42"/>
      <c r="L112" s="5"/>
    </row>
    <row r="113" spans="2:12" s="1" customFormat="1" ht="19.5" x14ac:dyDescent="0.4">
      <c r="B113" s="14">
        <f t="shared" si="4"/>
        <v>108</v>
      </c>
      <c r="C113" s="15" t="s">
        <v>12</v>
      </c>
      <c r="D113" s="27" t="s">
        <v>6</v>
      </c>
      <c r="E113" s="16">
        <v>26878</v>
      </c>
      <c r="F113" s="19">
        <f t="shared" ca="1" si="3"/>
        <v>49.475954738711323</v>
      </c>
      <c r="G113" s="18">
        <v>8500000</v>
      </c>
      <c r="H113" s="42"/>
      <c r="L113" s="5"/>
    </row>
    <row r="114" spans="2:12" s="1" customFormat="1" ht="19.5" x14ac:dyDescent="0.4">
      <c r="B114" s="14">
        <f t="shared" si="4"/>
        <v>109</v>
      </c>
      <c r="C114" s="15" t="s">
        <v>12</v>
      </c>
      <c r="D114" s="27" t="s">
        <v>6</v>
      </c>
      <c r="E114" s="16">
        <v>31525</v>
      </c>
      <c r="F114" s="19">
        <f t="shared" ca="1" si="3"/>
        <v>36.744447889396255</v>
      </c>
      <c r="G114" s="18">
        <v>7300000</v>
      </c>
      <c r="H114" s="42"/>
      <c r="L114" s="5"/>
    </row>
    <row r="115" spans="2:12" s="1" customFormat="1" ht="19.5" x14ac:dyDescent="0.4">
      <c r="B115" s="14">
        <f t="shared" si="4"/>
        <v>110</v>
      </c>
      <c r="C115" s="15" t="s">
        <v>12</v>
      </c>
      <c r="D115" s="27" t="s">
        <v>7</v>
      </c>
      <c r="E115" s="16">
        <v>33466</v>
      </c>
      <c r="F115" s="19">
        <f t="shared" ca="1" si="3"/>
        <v>31.426639670218172</v>
      </c>
      <c r="G115" s="18">
        <v>11500000</v>
      </c>
      <c r="H115" s="42"/>
      <c r="L115" s="5"/>
    </row>
    <row r="116" spans="2:12" s="1" customFormat="1" ht="19.5" x14ac:dyDescent="0.4">
      <c r="B116" s="14">
        <f t="shared" si="4"/>
        <v>111</v>
      </c>
      <c r="C116" s="15" t="s">
        <v>12</v>
      </c>
      <c r="D116" s="27" t="s">
        <v>7</v>
      </c>
      <c r="E116" s="16">
        <v>33601</v>
      </c>
      <c r="F116" s="19">
        <f t="shared" ca="1" si="3"/>
        <v>31.056776656519542</v>
      </c>
      <c r="G116" s="18">
        <v>21100000</v>
      </c>
      <c r="H116" s="42"/>
      <c r="L116" s="5"/>
    </row>
    <row r="117" spans="2:12" s="1" customFormat="1" ht="19.5" x14ac:dyDescent="0.4">
      <c r="B117" s="14">
        <f t="shared" si="4"/>
        <v>112</v>
      </c>
      <c r="C117" s="15" t="s">
        <v>12</v>
      </c>
      <c r="D117" s="27" t="s">
        <v>7</v>
      </c>
      <c r="E117" s="16">
        <v>31425</v>
      </c>
      <c r="F117" s="19">
        <f t="shared" ca="1" si="3"/>
        <v>37.018420492135981</v>
      </c>
      <c r="G117" s="18">
        <v>11500000</v>
      </c>
      <c r="H117" s="42"/>
      <c r="L117" s="5"/>
    </row>
    <row r="118" spans="2:12" s="1" customFormat="1" ht="19.5" x14ac:dyDescent="0.4">
      <c r="B118" s="14">
        <f t="shared" si="4"/>
        <v>113</v>
      </c>
      <c r="C118" s="15" t="s">
        <v>12</v>
      </c>
      <c r="D118" s="27" t="s">
        <v>6</v>
      </c>
      <c r="E118" s="16">
        <v>31327</v>
      </c>
      <c r="F118" s="19">
        <f t="shared" ca="1" si="3"/>
        <v>37.286913642820913</v>
      </c>
      <c r="G118" s="18">
        <v>7100000</v>
      </c>
      <c r="H118" s="42"/>
      <c r="L118" s="5"/>
    </row>
    <row r="119" spans="2:12" s="1" customFormat="1" ht="19.5" x14ac:dyDescent="0.4">
      <c r="B119" s="14">
        <f t="shared" si="4"/>
        <v>114</v>
      </c>
      <c r="C119" s="15" t="s">
        <v>12</v>
      </c>
      <c r="D119" s="27" t="s">
        <v>7</v>
      </c>
      <c r="E119" s="16">
        <v>30524</v>
      </c>
      <c r="F119" s="19">
        <f t="shared" ca="1" si="3"/>
        <v>39.486913642820909</v>
      </c>
      <c r="G119" s="18">
        <v>9800000</v>
      </c>
      <c r="H119" s="42"/>
      <c r="L119" s="5"/>
    </row>
    <row r="120" spans="2:12" s="1" customFormat="1" ht="19.5" x14ac:dyDescent="0.4">
      <c r="B120" s="14">
        <f t="shared" si="4"/>
        <v>115</v>
      </c>
      <c r="C120" s="15" t="s">
        <v>12</v>
      </c>
      <c r="D120" s="27" t="s">
        <v>6</v>
      </c>
      <c r="E120" s="16">
        <v>35059</v>
      </c>
      <c r="F120" s="19">
        <f t="shared" ca="1" si="3"/>
        <v>27.062256108574335</v>
      </c>
      <c r="G120" s="18">
        <v>13900000</v>
      </c>
      <c r="H120" s="42"/>
      <c r="L120" s="5"/>
    </row>
    <row r="121" spans="2:12" s="1" customFormat="1" ht="19.5" x14ac:dyDescent="0.4">
      <c r="B121" s="14">
        <f t="shared" si="4"/>
        <v>116</v>
      </c>
      <c r="C121" s="15" t="s">
        <v>12</v>
      </c>
      <c r="D121" s="27" t="s">
        <v>6</v>
      </c>
      <c r="E121" s="16">
        <v>30955</v>
      </c>
      <c r="F121" s="19">
        <f t="shared" ca="1" si="3"/>
        <v>38.306091725012692</v>
      </c>
      <c r="G121" s="18">
        <v>16900000</v>
      </c>
      <c r="H121" s="42"/>
      <c r="L121" s="5"/>
    </row>
    <row r="122" spans="2:12" s="1" customFormat="1" ht="19.5" x14ac:dyDescent="0.4">
      <c r="B122" s="14">
        <f t="shared" si="4"/>
        <v>117</v>
      </c>
      <c r="C122" s="15" t="s">
        <v>12</v>
      </c>
      <c r="D122" s="27" t="s">
        <v>7</v>
      </c>
      <c r="E122" s="16">
        <v>24227</v>
      </c>
      <c r="F122" s="19">
        <f t="shared" ca="1" si="3"/>
        <v>56.738968437341455</v>
      </c>
      <c r="G122" s="18">
        <v>9600000</v>
      </c>
      <c r="H122" s="42"/>
      <c r="L122" s="5"/>
    </row>
    <row r="123" spans="2:12" s="1" customFormat="1" ht="19.5" x14ac:dyDescent="0.4">
      <c r="B123" s="14">
        <f t="shared" si="4"/>
        <v>118</v>
      </c>
      <c r="C123" s="15" t="s">
        <v>12</v>
      </c>
      <c r="D123" s="27" t="s">
        <v>7</v>
      </c>
      <c r="E123" s="16">
        <v>25830</v>
      </c>
      <c r="F123" s="19">
        <f t="shared" ca="1" si="3"/>
        <v>52.34718761542365</v>
      </c>
      <c r="G123" s="18">
        <v>13500000</v>
      </c>
      <c r="H123" s="42"/>
      <c r="L123" s="5"/>
    </row>
    <row r="124" spans="2:12" s="1" customFormat="1" ht="19.5" x14ac:dyDescent="0.4">
      <c r="B124" s="14">
        <f t="shared" si="4"/>
        <v>119</v>
      </c>
      <c r="C124" s="15" t="s">
        <v>12</v>
      </c>
      <c r="D124" s="27" t="s">
        <v>6</v>
      </c>
      <c r="E124" s="16">
        <v>32042</v>
      </c>
      <c r="F124" s="19">
        <f t="shared" ca="1" si="3"/>
        <v>35.328009533231871</v>
      </c>
      <c r="G124" s="18">
        <v>18600000</v>
      </c>
      <c r="H124" s="42"/>
      <c r="L124" s="5"/>
    </row>
    <row r="125" spans="2:12" s="1" customFormat="1" ht="19.5" x14ac:dyDescent="0.4">
      <c r="B125" s="14">
        <f t="shared" si="4"/>
        <v>120</v>
      </c>
      <c r="C125" s="15" t="s">
        <v>12</v>
      </c>
      <c r="D125" s="27" t="s">
        <v>7</v>
      </c>
      <c r="E125" s="16">
        <v>33748</v>
      </c>
      <c r="F125" s="19">
        <f t="shared" ca="1" si="3"/>
        <v>30.654036930492143</v>
      </c>
      <c r="G125" s="18">
        <v>16900000</v>
      </c>
      <c r="H125" s="42"/>
      <c r="L125" s="5"/>
    </row>
    <row r="126" spans="2:12" s="1" customFormat="1" ht="19.5" x14ac:dyDescent="0.4">
      <c r="B126" s="14">
        <f t="shared" si="4"/>
        <v>121</v>
      </c>
      <c r="C126" s="15" t="s">
        <v>12</v>
      </c>
      <c r="D126" s="27" t="s">
        <v>6</v>
      </c>
      <c r="E126" s="16">
        <v>33199</v>
      </c>
      <c r="F126" s="19">
        <f t="shared" ca="1" si="3"/>
        <v>32.15814651953324</v>
      </c>
      <c r="G126" s="18">
        <v>17700000</v>
      </c>
      <c r="H126" s="42"/>
      <c r="L126" s="5"/>
    </row>
    <row r="127" spans="2:12" s="1" customFormat="1" ht="19.5" x14ac:dyDescent="0.4">
      <c r="B127" s="14">
        <f t="shared" si="4"/>
        <v>122</v>
      </c>
      <c r="C127" s="15" t="s">
        <v>12</v>
      </c>
      <c r="D127" s="27" t="s">
        <v>6</v>
      </c>
      <c r="E127" s="16">
        <v>30513</v>
      </c>
      <c r="F127" s="19">
        <f t="shared" ca="1" si="3"/>
        <v>39.517050629122281</v>
      </c>
      <c r="G127" s="18">
        <v>19400000</v>
      </c>
      <c r="H127" s="42"/>
      <c r="L127" s="5"/>
    </row>
    <row r="128" spans="2:12" s="1" customFormat="1" ht="19.5" x14ac:dyDescent="0.4">
      <c r="B128" s="14">
        <f t="shared" si="4"/>
        <v>123</v>
      </c>
      <c r="C128" s="15" t="s">
        <v>12</v>
      </c>
      <c r="D128" s="27" t="s">
        <v>7</v>
      </c>
      <c r="E128" s="16">
        <v>34386</v>
      </c>
      <c r="F128" s="19">
        <f t="shared" ca="1" si="3"/>
        <v>28.906091725012693</v>
      </c>
      <c r="G128" s="18">
        <v>7100000</v>
      </c>
      <c r="H128" s="42"/>
      <c r="L128" s="5"/>
    </row>
    <row r="129" spans="2:12" s="1" customFormat="1" ht="19.5" x14ac:dyDescent="0.4">
      <c r="B129" s="14">
        <f t="shared" si="4"/>
        <v>124</v>
      </c>
      <c r="C129" s="15" t="s">
        <v>12</v>
      </c>
      <c r="D129" s="27" t="s">
        <v>7</v>
      </c>
      <c r="E129" s="16">
        <v>31555</v>
      </c>
      <c r="F129" s="19">
        <f t="shared" ca="1" si="3"/>
        <v>36.662256108574333</v>
      </c>
      <c r="G129" s="18">
        <v>22800000</v>
      </c>
      <c r="H129" s="42"/>
      <c r="L129" s="5"/>
    </row>
    <row r="130" spans="2:12" s="1" customFormat="1" ht="19.5" x14ac:dyDescent="0.4">
      <c r="B130" s="14">
        <f t="shared" si="4"/>
        <v>125</v>
      </c>
      <c r="C130" s="15" t="s">
        <v>12</v>
      </c>
      <c r="D130" s="27" t="s">
        <v>7</v>
      </c>
      <c r="E130" s="16">
        <v>35030</v>
      </c>
      <c r="F130" s="19">
        <f t="shared" ca="1" si="3"/>
        <v>27.141708163368857</v>
      </c>
      <c r="G130" s="18">
        <v>13900000</v>
      </c>
      <c r="H130" s="42"/>
      <c r="L130" s="5"/>
    </row>
    <row r="131" spans="2:12" s="1" customFormat="1" ht="19.5" x14ac:dyDescent="0.4">
      <c r="B131" s="14">
        <f t="shared" si="4"/>
        <v>126</v>
      </c>
      <c r="C131" s="15" t="s">
        <v>12</v>
      </c>
      <c r="D131" s="27" t="s">
        <v>7</v>
      </c>
      <c r="E131" s="16">
        <v>35131</v>
      </c>
      <c r="F131" s="19">
        <f t="shared" ca="1" si="3"/>
        <v>26.864995834601732</v>
      </c>
      <c r="G131" s="18">
        <v>5700000</v>
      </c>
      <c r="H131" s="42"/>
      <c r="L131" s="5"/>
    </row>
    <row r="132" spans="2:12" s="1" customFormat="1" ht="19.5" x14ac:dyDescent="0.4">
      <c r="B132" s="14">
        <f t="shared" si="4"/>
        <v>127</v>
      </c>
      <c r="C132" s="15" t="s">
        <v>12</v>
      </c>
      <c r="D132" s="27" t="s">
        <v>6</v>
      </c>
      <c r="E132" s="16">
        <v>32787</v>
      </c>
      <c r="F132" s="19">
        <f t="shared" ref="F132" ca="1" si="5">($G$1-E132)/365</f>
        <v>33.286913642820913</v>
      </c>
      <c r="G132" s="18">
        <v>5700000</v>
      </c>
      <c r="H132" s="42"/>
      <c r="L132" s="5"/>
    </row>
    <row r="133" spans="2:12" s="1" customFormat="1" ht="19.5" x14ac:dyDescent="0.4">
      <c r="B133" s="14">
        <f t="shared" si="4"/>
        <v>128</v>
      </c>
      <c r="C133" s="15" t="s">
        <v>12</v>
      </c>
      <c r="D133" s="27" t="s">
        <v>6</v>
      </c>
      <c r="E133" s="16">
        <v>34333</v>
      </c>
      <c r="F133" s="19">
        <f t="shared" ca="1" si="3"/>
        <v>29.051297204464746</v>
      </c>
      <c r="G133" s="18">
        <v>19400000</v>
      </c>
      <c r="H133" s="42"/>
      <c r="L133" s="5"/>
    </row>
    <row r="134" spans="2:12" s="1" customFormat="1" ht="19.5" x14ac:dyDescent="0.4">
      <c r="B134" s="14">
        <f t="shared" si="4"/>
        <v>129</v>
      </c>
      <c r="C134" s="15" t="s">
        <v>12</v>
      </c>
      <c r="D134" s="27" t="s">
        <v>6</v>
      </c>
      <c r="E134" s="16">
        <v>24979</v>
      </c>
      <c r="F134" s="19">
        <f t="shared" ca="1" si="3"/>
        <v>54.678694464738719</v>
      </c>
      <c r="G134" s="18">
        <v>9600000</v>
      </c>
      <c r="H134" s="42"/>
      <c r="L134" s="5"/>
    </row>
    <row r="135" spans="2:12" s="1" customFormat="1" ht="19.5" x14ac:dyDescent="0.4">
      <c r="B135" s="14">
        <f t="shared" si="4"/>
        <v>130</v>
      </c>
      <c r="C135" s="15" t="s">
        <v>12</v>
      </c>
      <c r="D135" s="27" t="s">
        <v>6</v>
      </c>
      <c r="E135" s="16">
        <v>32696</v>
      </c>
      <c r="F135" s="19">
        <f t="shared" ref="F135:F198" ca="1" si="6">($G$1-E135)/365</f>
        <v>33.53622871131406</v>
      </c>
      <c r="G135" s="18">
        <v>19400000</v>
      </c>
      <c r="H135" s="42"/>
      <c r="L135" s="5"/>
    </row>
    <row r="136" spans="2:12" s="1" customFormat="1" ht="19.5" x14ac:dyDescent="0.4">
      <c r="B136" s="14">
        <f t="shared" si="4"/>
        <v>131</v>
      </c>
      <c r="C136" s="15" t="s">
        <v>12</v>
      </c>
      <c r="D136" s="27" t="s">
        <v>6</v>
      </c>
      <c r="E136" s="16">
        <v>33917</v>
      </c>
      <c r="F136" s="19">
        <f t="shared" ca="1" si="6"/>
        <v>30.191023231862008</v>
      </c>
      <c r="G136" s="18">
        <v>5900000</v>
      </c>
      <c r="H136" s="42"/>
      <c r="L136" s="5"/>
    </row>
    <row r="137" spans="2:12" s="1" customFormat="1" ht="19.5" x14ac:dyDescent="0.4">
      <c r="B137" s="14">
        <f t="shared" ref="B137:B200" si="7">B136+1</f>
        <v>132</v>
      </c>
      <c r="C137" s="15" t="s">
        <v>12</v>
      </c>
      <c r="D137" s="27" t="s">
        <v>7</v>
      </c>
      <c r="E137" s="16">
        <v>34265</v>
      </c>
      <c r="F137" s="19">
        <f t="shared" ca="1" si="6"/>
        <v>29.237598574327759</v>
      </c>
      <c r="G137" s="18">
        <v>19400000</v>
      </c>
      <c r="H137" s="42"/>
      <c r="L137" s="5"/>
    </row>
    <row r="138" spans="2:12" s="1" customFormat="1" ht="19.5" x14ac:dyDescent="0.4">
      <c r="B138" s="14">
        <f t="shared" si="7"/>
        <v>133</v>
      </c>
      <c r="C138" s="15" t="s">
        <v>12</v>
      </c>
      <c r="D138" s="27" t="s">
        <v>6</v>
      </c>
      <c r="E138" s="16">
        <v>33896</v>
      </c>
      <c r="F138" s="19">
        <f t="shared" ca="1" si="6"/>
        <v>30.248557478437348</v>
      </c>
      <c r="G138" s="18">
        <v>15700000</v>
      </c>
      <c r="H138" s="42"/>
      <c r="L138" s="5"/>
    </row>
    <row r="139" spans="2:12" s="1" customFormat="1" ht="19.5" x14ac:dyDescent="0.4">
      <c r="B139" s="14">
        <f t="shared" si="7"/>
        <v>134</v>
      </c>
      <c r="C139" s="15" t="s">
        <v>12</v>
      </c>
      <c r="D139" s="27" t="s">
        <v>6</v>
      </c>
      <c r="E139" s="16">
        <v>29661</v>
      </c>
      <c r="F139" s="19">
        <f t="shared" ca="1" si="6"/>
        <v>41.85129720446475</v>
      </c>
      <c r="G139" s="18">
        <v>22800000</v>
      </c>
      <c r="H139" s="42"/>
      <c r="L139" s="5"/>
    </row>
    <row r="140" spans="2:12" s="1" customFormat="1" ht="19.5" x14ac:dyDescent="0.4">
      <c r="B140" s="14">
        <f t="shared" si="7"/>
        <v>135</v>
      </c>
      <c r="C140" s="15" t="s">
        <v>12</v>
      </c>
      <c r="D140" s="27" t="s">
        <v>6</v>
      </c>
      <c r="E140" s="16">
        <v>35111</v>
      </c>
      <c r="F140" s="19">
        <f t="shared" ca="1" si="6"/>
        <v>26.919790355149679</v>
      </c>
      <c r="G140" s="18">
        <v>19400000</v>
      </c>
      <c r="H140" s="42"/>
      <c r="L140" s="5"/>
    </row>
    <row r="141" spans="2:12" s="1" customFormat="1" ht="19.5" x14ac:dyDescent="0.4">
      <c r="B141" s="14">
        <f t="shared" si="7"/>
        <v>136</v>
      </c>
      <c r="C141" s="15" t="s">
        <v>12</v>
      </c>
      <c r="D141" s="27" t="s">
        <v>7</v>
      </c>
      <c r="E141" s="16">
        <v>26862</v>
      </c>
      <c r="F141" s="19">
        <f t="shared" ca="1" si="6"/>
        <v>49.519790355149681</v>
      </c>
      <c r="G141" s="18">
        <v>33700000</v>
      </c>
      <c r="H141" s="42"/>
      <c r="L141" s="5"/>
    </row>
    <row r="142" spans="2:12" s="1" customFormat="1" ht="19.5" x14ac:dyDescent="0.4">
      <c r="B142" s="14">
        <f t="shared" si="7"/>
        <v>137</v>
      </c>
      <c r="C142" s="15" t="s">
        <v>12</v>
      </c>
      <c r="D142" s="27" t="s">
        <v>7</v>
      </c>
      <c r="E142" s="16">
        <v>33726</v>
      </c>
      <c r="F142" s="19">
        <f t="shared" ca="1" si="6"/>
        <v>30.714310903094884</v>
      </c>
      <c r="G142" s="18">
        <v>23600000</v>
      </c>
      <c r="H142" s="42"/>
      <c r="L142" s="5"/>
    </row>
    <row r="143" spans="2:12" s="1" customFormat="1" ht="19.5" x14ac:dyDescent="0.4">
      <c r="B143" s="14">
        <f t="shared" si="7"/>
        <v>138</v>
      </c>
      <c r="C143" s="15" t="s">
        <v>12</v>
      </c>
      <c r="D143" s="27" t="s">
        <v>6</v>
      </c>
      <c r="E143" s="16">
        <v>32455</v>
      </c>
      <c r="F143" s="19">
        <f t="shared" ca="1" si="6"/>
        <v>34.196502683916805</v>
      </c>
      <c r="G143" s="18">
        <v>16900000</v>
      </c>
      <c r="H143" s="42"/>
      <c r="L143" s="5"/>
    </row>
    <row r="144" spans="2:12" s="1" customFormat="1" ht="19.5" x14ac:dyDescent="0.4">
      <c r="B144" s="14">
        <f t="shared" si="7"/>
        <v>139</v>
      </c>
      <c r="C144" s="15" t="s">
        <v>12</v>
      </c>
      <c r="D144" s="27" t="s">
        <v>6</v>
      </c>
      <c r="E144" s="16">
        <v>24978</v>
      </c>
      <c r="F144" s="19">
        <f t="shared" ca="1" si="6"/>
        <v>54.681434190766119</v>
      </c>
      <c r="G144" s="18">
        <v>8200000</v>
      </c>
      <c r="H144" s="42"/>
      <c r="L144" s="5"/>
    </row>
    <row r="145" spans="2:12" s="1" customFormat="1" ht="19.5" x14ac:dyDescent="0.4">
      <c r="B145" s="14">
        <f t="shared" si="7"/>
        <v>140</v>
      </c>
      <c r="C145" s="15" t="s">
        <v>12</v>
      </c>
      <c r="D145" s="27" t="s">
        <v>7</v>
      </c>
      <c r="E145" s="16">
        <v>26960</v>
      </c>
      <c r="F145" s="19">
        <f t="shared" ca="1" si="6"/>
        <v>49.251297204464748</v>
      </c>
      <c r="G145" s="18">
        <v>32000000</v>
      </c>
      <c r="H145" s="42"/>
      <c r="L145" s="5"/>
    </row>
    <row r="146" spans="2:12" s="1" customFormat="1" ht="19.5" x14ac:dyDescent="0.4">
      <c r="B146" s="14">
        <f t="shared" si="7"/>
        <v>141</v>
      </c>
      <c r="C146" s="15" t="s">
        <v>12</v>
      </c>
      <c r="D146" s="27" t="s">
        <v>7</v>
      </c>
      <c r="E146" s="16">
        <v>34068</v>
      </c>
      <c r="F146" s="19">
        <f t="shared" ca="1" si="6"/>
        <v>29.77732460172502</v>
      </c>
      <c r="G146" s="18">
        <v>15700000</v>
      </c>
      <c r="H146" s="42"/>
      <c r="L146" s="5"/>
    </row>
    <row r="147" spans="2:12" s="1" customFormat="1" ht="19.5" x14ac:dyDescent="0.4">
      <c r="B147" s="14">
        <f t="shared" si="7"/>
        <v>142</v>
      </c>
      <c r="C147" s="15" t="s">
        <v>12</v>
      </c>
      <c r="D147" s="27" t="s">
        <v>6</v>
      </c>
      <c r="E147" s="16">
        <v>33552</v>
      </c>
      <c r="F147" s="19">
        <f t="shared" ca="1" si="6"/>
        <v>31.191023231862008</v>
      </c>
      <c r="G147" s="18">
        <v>18700000</v>
      </c>
      <c r="H147" s="42"/>
      <c r="L147" s="5"/>
    </row>
    <row r="148" spans="2:12" s="1" customFormat="1" ht="19.5" x14ac:dyDescent="0.4">
      <c r="B148" s="14">
        <f t="shared" si="7"/>
        <v>143</v>
      </c>
      <c r="C148" s="15" t="s">
        <v>12</v>
      </c>
      <c r="D148" s="27" t="s">
        <v>7</v>
      </c>
      <c r="E148" s="16">
        <v>34617</v>
      </c>
      <c r="F148" s="19">
        <f t="shared" ca="1" si="6"/>
        <v>28.273215012683924</v>
      </c>
      <c r="G148" s="18">
        <v>16900000</v>
      </c>
      <c r="H148" s="42"/>
      <c r="L148" s="5"/>
    </row>
    <row r="149" spans="2:12" s="1" customFormat="1" ht="19.5" x14ac:dyDescent="0.4">
      <c r="B149" s="14">
        <f t="shared" si="7"/>
        <v>144</v>
      </c>
      <c r="C149" s="15" t="s">
        <v>12</v>
      </c>
      <c r="D149" s="27" t="s">
        <v>7</v>
      </c>
      <c r="E149" s="16">
        <v>32980</v>
      </c>
      <c r="F149" s="19">
        <f t="shared" ca="1" si="6"/>
        <v>32.758146519533241</v>
      </c>
      <c r="G149" s="18">
        <v>9500000</v>
      </c>
      <c r="H149" s="42"/>
      <c r="L149" s="5"/>
    </row>
    <row r="150" spans="2:12" s="1" customFormat="1" ht="19.5" x14ac:dyDescent="0.4">
      <c r="B150" s="14">
        <f t="shared" si="7"/>
        <v>145</v>
      </c>
      <c r="C150" s="15" t="s">
        <v>12</v>
      </c>
      <c r="D150" s="27" t="s">
        <v>7</v>
      </c>
      <c r="E150" s="16">
        <v>24347</v>
      </c>
      <c r="F150" s="19">
        <f t="shared" ca="1" si="6"/>
        <v>56.410201314053786</v>
      </c>
      <c r="G150" s="18">
        <v>11800000</v>
      </c>
      <c r="H150" s="42"/>
      <c r="L150" s="5"/>
    </row>
    <row r="151" spans="2:12" s="1" customFormat="1" ht="19.5" x14ac:dyDescent="0.4">
      <c r="B151" s="14">
        <f t="shared" si="7"/>
        <v>146</v>
      </c>
      <c r="C151" s="15" t="s">
        <v>12</v>
      </c>
      <c r="D151" s="27" t="s">
        <v>7</v>
      </c>
      <c r="E151" s="16">
        <v>31340</v>
      </c>
      <c r="F151" s="19">
        <f t="shared" ca="1" si="6"/>
        <v>37.251297204464748</v>
      </c>
      <c r="G151" s="18">
        <v>21100000</v>
      </c>
      <c r="H151" s="42"/>
      <c r="L151" s="5"/>
    </row>
    <row r="152" spans="2:12" s="1" customFormat="1" ht="19.5" x14ac:dyDescent="0.4">
      <c r="B152" s="14">
        <f t="shared" si="7"/>
        <v>147</v>
      </c>
      <c r="C152" s="15" t="s">
        <v>12</v>
      </c>
      <c r="D152" s="27" t="s">
        <v>6</v>
      </c>
      <c r="E152" s="16">
        <v>31686</v>
      </c>
      <c r="F152" s="19">
        <f t="shared" ca="1" si="6"/>
        <v>36.303351998985292</v>
      </c>
      <c r="G152" s="18">
        <v>21900000</v>
      </c>
      <c r="H152" s="42"/>
      <c r="L152" s="5"/>
    </row>
    <row r="153" spans="2:12" s="1" customFormat="1" ht="19.5" x14ac:dyDescent="0.4">
      <c r="B153" s="14">
        <f t="shared" si="7"/>
        <v>148</v>
      </c>
      <c r="C153" s="15" t="s">
        <v>12</v>
      </c>
      <c r="D153" s="27" t="s">
        <v>6</v>
      </c>
      <c r="E153" s="16">
        <v>34359</v>
      </c>
      <c r="F153" s="19">
        <f t="shared" ca="1" si="6"/>
        <v>28.980064327752419</v>
      </c>
      <c r="G153" s="18">
        <v>9800000</v>
      </c>
      <c r="H153" s="42"/>
      <c r="L153" s="5"/>
    </row>
    <row r="154" spans="2:12" s="1" customFormat="1" ht="19.5" x14ac:dyDescent="0.4">
      <c r="B154" s="14">
        <f t="shared" si="7"/>
        <v>149</v>
      </c>
      <c r="C154" s="15" t="s">
        <v>12</v>
      </c>
      <c r="D154" s="27" t="s">
        <v>7</v>
      </c>
      <c r="E154" s="16">
        <v>30398</v>
      </c>
      <c r="F154" s="19">
        <f t="shared" ca="1" si="6"/>
        <v>39.832119122272964</v>
      </c>
      <c r="G154" s="18">
        <v>9500000</v>
      </c>
      <c r="H154" s="42"/>
      <c r="L154" s="5"/>
    </row>
    <row r="155" spans="2:12" s="1" customFormat="1" ht="19.5" x14ac:dyDescent="0.4">
      <c r="B155" s="14">
        <f t="shared" si="7"/>
        <v>150</v>
      </c>
      <c r="C155" s="15" t="s">
        <v>12</v>
      </c>
      <c r="D155" s="27" t="s">
        <v>7</v>
      </c>
      <c r="E155" s="16">
        <v>29668</v>
      </c>
      <c r="F155" s="19">
        <f t="shared" ca="1" si="6"/>
        <v>41.832119122272964</v>
      </c>
      <c r="G155" s="18">
        <v>10500000</v>
      </c>
      <c r="H155" s="42"/>
      <c r="L155" s="5"/>
    </row>
    <row r="156" spans="2:12" s="1" customFormat="1" ht="19.5" x14ac:dyDescent="0.4">
      <c r="B156" s="14">
        <f t="shared" si="7"/>
        <v>151</v>
      </c>
      <c r="C156" s="15" t="s">
        <v>12</v>
      </c>
      <c r="D156" s="27" t="s">
        <v>7</v>
      </c>
      <c r="E156" s="16">
        <v>30646</v>
      </c>
      <c r="F156" s="19">
        <f t="shared" ca="1" si="6"/>
        <v>39.152667067478447</v>
      </c>
      <c r="G156" s="18">
        <v>26100000</v>
      </c>
      <c r="H156" s="42"/>
      <c r="L156" s="5"/>
    </row>
    <row r="157" spans="2:12" s="1" customFormat="1" ht="19.5" x14ac:dyDescent="0.4">
      <c r="B157" s="14">
        <f t="shared" si="7"/>
        <v>152</v>
      </c>
      <c r="C157" s="15" t="s">
        <v>12</v>
      </c>
      <c r="D157" s="27" t="s">
        <v>7</v>
      </c>
      <c r="E157" s="16">
        <v>31592</v>
      </c>
      <c r="F157" s="19">
        <f t="shared" ca="1" si="6"/>
        <v>36.560886245560638</v>
      </c>
      <c r="G157" s="18">
        <v>26100000</v>
      </c>
      <c r="H157" s="42"/>
      <c r="L157" s="5"/>
    </row>
    <row r="158" spans="2:12" s="1" customFormat="1" ht="19.5" x14ac:dyDescent="0.4">
      <c r="B158" s="14">
        <f t="shared" si="7"/>
        <v>153</v>
      </c>
      <c r="C158" s="15" t="s">
        <v>12</v>
      </c>
      <c r="D158" s="27" t="s">
        <v>7</v>
      </c>
      <c r="E158" s="16">
        <v>31914</v>
      </c>
      <c r="F158" s="19">
        <f t="shared" ca="1" si="6"/>
        <v>35.678694464738719</v>
      </c>
      <c r="G158" s="18">
        <v>10500000</v>
      </c>
      <c r="H158" s="42"/>
      <c r="L158" s="5"/>
    </row>
    <row r="159" spans="2:12" s="1" customFormat="1" ht="19.5" x14ac:dyDescent="0.4">
      <c r="B159" s="14">
        <f t="shared" si="7"/>
        <v>154</v>
      </c>
      <c r="C159" s="15" t="s">
        <v>12</v>
      </c>
      <c r="D159" s="27" t="s">
        <v>7</v>
      </c>
      <c r="E159" s="16">
        <v>34691</v>
      </c>
      <c r="F159" s="19">
        <f t="shared" ca="1" si="6"/>
        <v>28.070475286656528</v>
      </c>
      <c r="G159" s="18">
        <v>17700000</v>
      </c>
      <c r="H159" s="42"/>
      <c r="L159" s="5"/>
    </row>
    <row r="160" spans="2:12" s="1" customFormat="1" ht="19.5" x14ac:dyDescent="0.4">
      <c r="B160" s="14">
        <f t="shared" si="7"/>
        <v>155</v>
      </c>
      <c r="C160" s="15" t="s">
        <v>12</v>
      </c>
      <c r="D160" s="27" t="s">
        <v>6</v>
      </c>
      <c r="E160" s="16">
        <v>28729</v>
      </c>
      <c r="F160" s="19">
        <f t="shared" ca="1" si="6"/>
        <v>44.404721861998993</v>
      </c>
      <c r="G160" s="18">
        <v>8200000</v>
      </c>
      <c r="H160" s="42"/>
      <c r="L160" s="5"/>
    </row>
    <row r="161" spans="2:12" s="1" customFormat="1" ht="19.5" x14ac:dyDescent="0.4">
      <c r="B161" s="14">
        <f t="shared" si="7"/>
        <v>156</v>
      </c>
      <c r="C161" s="15" t="s">
        <v>12</v>
      </c>
      <c r="D161" s="27" t="s">
        <v>7</v>
      </c>
      <c r="E161" s="16">
        <v>35579</v>
      </c>
      <c r="F161" s="19">
        <f t="shared" ca="1" si="6"/>
        <v>25.637598574327761</v>
      </c>
      <c r="G161" s="18">
        <v>7100000</v>
      </c>
      <c r="H161" s="42"/>
      <c r="L161" s="5"/>
    </row>
    <row r="162" spans="2:12" s="1" customFormat="1" ht="19.5" x14ac:dyDescent="0.4">
      <c r="B162" s="14">
        <f t="shared" si="7"/>
        <v>157</v>
      </c>
      <c r="C162" s="15" t="s">
        <v>12</v>
      </c>
      <c r="D162" s="27" t="s">
        <v>6</v>
      </c>
      <c r="E162" s="16">
        <v>31900</v>
      </c>
      <c r="F162" s="19">
        <f t="shared" ca="1" si="6"/>
        <v>35.717050629122284</v>
      </c>
      <c r="G162" s="18">
        <v>7900000</v>
      </c>
      <c r="H162" s="42"/>
      <c r="L162" s="5"/>
    </row>
    <row r="163" spans="2:12" s="1" customFormat="1" ht="19.5" x14ac:dyDescent="0.4">
      <c r="B163" s="14">
        <f t="shared" si="7"/>
        <v>158</v>
      </c>
      <c r="C163" s="15" t="s">
        <v>12</v>
      </c>
      <c r="D163" s="27" t="s">
        <v>7</v>
      </c>
      <c r="E163" s="16">
        <v>35612</v>
      </c>
      <c r="F163" s="19">
        <f t="shared" ca="1" si="6"/>
        <v>25.547187615423649</v>
      </c>
      <c r="G163" s="18">
        <v>19400000</v>
      </c>
      <c r="H163" s="42"/>
      <c r="L163" s="5"/>
    </row>
    <row r="164" spans="2:12" s="1" customFormat="1" ht="19.5" x14ac:dyDescent="0.4">
      <c r="B164" s="14">
        <f t="shared" si="7"/>
        <v>159</v>
      </c>
      <c r="C164" s="15" t="s">
        <v>12</v>
      </c>
      <c r="D164" s="27" t="s">
        <v>7</v>
      </c>
      <c r="E164" s="16">
        <v>31177</v>
      </c>
      <c r="F164" s="19">
        <f t="shared" ca="1" si="6"/>
        <v>37.697872546930498</v>
      </c>
      <c r="G164" s="18">
        <v>18700000</v>
      </c>
      <c r="H164" s="42"/>
      <c r="L164" s="5"/>
    </row>
    <row r="165" spans="2:12" s="1" customFormat="1" ht="19.5" x14ac:dyDescent="0.4">
      <c r="B165" s="14">
        <f t="shared" si="7"/>
        <v>160</v>
      </c>
      <c r="C165" s="15" t="s">
        <v>12</v>
      </c>
      <c r="D165" s="27" t="s">
        <v>6</v>
      </c>
      <c r="E165" s="16">
        <v>34568</v>
      </c>
      <c r="F165" s="19">
        <f t="shared" ca="1" si="6"/>
        <v>28.40746158802639</v>
      </c>
      <c r="G165" s="18">
        <v>7400000</v>
      </c>
      <c r="H165" s="42"/>
      <c r="L165" s="5"/>
    </row>
    <row r="166" spans="2:12" s="1" customFormat="1" ht="19.5" x14ac:dyDescent="0.4">
      <c r="B166" s="14">
        <f t="shared" si="7"/>
        <v>161</v>
      </c>
      <c r="C166" s="15" t="s">
        <v>12</v>
      </c>
      <c r="D166" s="27" t="s">
        <v>6</v>
      </c>
      <c r="E166" s="16">
        <v>24562</v>
      </c>
      <c r="F166" s="19">
        <f t="shared" ca="1" si="6"/>
        <v>55.821160218163378</v>
      </c>
      <c r="G166" s="18">
        <v>10800000</v>
      </c>
      <c r="H166" s="42"/>
      <c r="L166" s="5"/>
    </row>
    <row r="167" spans="2:12" s="1" customFormat="1" ht="19.5" x14ac:dyDescent="0.4">
      <c r="B167" s="14">
        <f t="shared" si="7"/>
        <v>162</v>
      </c>
      <c r="C167" s="15" t="s">
        <v>12</v>
      </c>
      <c r="D167" s="27" t="s">
        <v>6</v>
      </c>
      <c r="E167" s="16">
        <v>34876</v>
      </c>
      <c r="F167" s="19">
        <f t="shared" ca="1" si="6"/>
        <v>27.563625971588035</v>
      </c>
      <c r="G167" s="18">
        <v>7600000</v>
      </c>
      <c r="H167" s="42"/>
      <c r="L167" s="5"/>
    </row>
    <row r="168" spans="2:12" s="1" customFormat="1" ht="19.5" x14ac:dyDescent="0.4">
      <c r="B168" s="14">
        <f t="shared" si="7"/>
        <v>163</v>
      </c>
      <c r="C168" s="15" t="s">
        <v>12</v>
      </c>
      <c r="D168" s="27" t="s">
        <v>6</v>
      </c>
      <c r="E168" s="16">
        <v>29688</v>
      </c>
      <c r="F168" s="19">
        <f t="shared" ca="1" si="6"/>
        <v>41.77732460172502</v>
      </c>
      <c r="G168" s="18">
        <v>30400000</v>
      </c>
      <c r="H168" s="42"/>
      <c r="L168" s="5"/>
    </row>
    <row r="169" spans="2:12" s="1" customFormat="1" ht="19.5" x14ac:dyDescent="0.4">
      <c r="B169" s="14">
        <f t="shared" si="7"/>
        <v>164</v>
      </c>
      <c r="C169" s="15" t="s">
        <v>12</v>
      </c>
      <c r="D169" s="27" t="s">
        <v>6</v>
      </c>
      <c r="E169" s="16">
        <v>32554</v>
      </c>
      <c r="F169" s="19">
        <f t="shared" ca="1" si="6"/>
        <v>33.925269807204472</v>
      </c>
      <c r="G169" s="18">
        <v>18600000</v>
      </c>
      <c r="H169" s="42"/>
      <c r="L169" s="5"/>
    </row>
    <row r="170" spans="2:12" s="1" customFormat="1" ht="19.5" x14ac:dyDescent="0.4">
      <c r="B170" s="14">
        <f t="shared" si="7"/>
        <v>165</v>
      </c>
      <c r="C170" s="15" t="s">
        <v>12</v>
      </c>
      <c r="D170" s="27" t="s">
        <v>6</v>
      </c>
      <c r="E170" s="16">
        <v>34518</v>
      </c>
      <c r="F170" s="19">
        <f t="shared" ca="1" si="6"/>
        <v>28.544447889396253</v>
      </c>
      <c r="G170" s="18">
        <v>21100000</v>
      </c>
      <c r="H170" s="42"/>
      <c r="L170" s="5"/>
    </row>
    <row r="171" spans="2:12" s="1" customFormat="1" ht="19.5" x14ac:dyDescent="0.4">
      <c r="B171" s="14">
        <f t="shared" si="7"/>
        <v>166</v>
      </c>
      <c r="C171" s="15" t="s">
        <v>12</v>
      </c>
      <c r="D171" s="27" t="s">
        <v>6</v>
      </c>
      <c r="E171" s="16">
        <v>30123</v>
      </c>
      <c r="F171" s="19">
        <f t="shared" ca="1" si="6"/>
        <v>40.58554377980721</v>
      </c>
      <c r="G171" s="18">
        <v>8200000</v>
      </c>
      <c r="H171" s="42"/>
      <c r="L171" s="5"/>
    </row>
    <row r="172" spans="2:12" s="1" customFormat="1" ht="19.5" x14ac:dyDescent="0.4">
      <c r="B172" s="14">
        <f t="shared" si="7"/>
        <v>167</v>
      </c>
      <c r="C172" s="15" t="s">
        <v>12</v>
      </c>
      <c r="D172" s="27" t="s">
        <v>6</v>
      </c>
      <c r="E172" s="16">
        <v>34494</v>
      </c>
      <c r="F172" s="19">
        <f t="shared" ca="1" si="6"/>
        <v>28.610201314053789</v>
      </c>
      <c r="G172" s="18">
        <v>16900000</v>
      </c>
      <c r="H172" s="42"/>
      <c r="L172" s="5"/>
    </row>
    <row r="173" spans="2:12" s="1" customFormat="1" ht="19.5" x14ac:dyDescent="0.4">
      <c r="B173" s="14">
        <f t="shared" si="7"/>
        <v>168</v>
      </c>
      <c r="C173" s="15" t="s">
        <v>12</v>
      </c>
      <c r="D173" s="27" t="s">
        <v>6</v>
      </c>
      <c r="E173" s="16">
        <v>31879</v>
      </c>
      <c r="F173" s="19">
        <f t="shared" ca="1" si="6"/>
        <v>35.77458487569762</v>
      </c>
      <c r="G173" s="18">
        <v>18600000</v>
      </c>
      <c r="H173" s="42"/>
      <c r="L173" s="5"/>
    </row>
    <row r="174" spans="2:12" s="1" customFormat="1" ht="19.5" x14ac:dyDescent="0.4">
      <c r="B174" s="14">
        <f t="shared" si="7"/>
        <v>169</v>
      </c>
      <c r="C174" s="15" t="s">
        <v>12</v>
      </c>
      <c r="D174" s="27" t="s">
        <v>6</v>
      </c>
      <c r="E174" s="16">
        <v>34884</v>
      </c>
      <c r="F174" s="19">
        <f t="shared" ca="1" si="6"/>
        <v>27.541708163368856</v>
      </c>
      <c r="G174" s="18">
        <v>16900000</v>
      </c>
      <c r="H174" s="42"/>
      <c r="L174" s="5"/>
    </row>
    <row r="175" spans="2:12" s="1" customFormat="1" ht="19.5" x14ac:dyDescent="0.4">
      <c r="B175" s="14">
        <f t="shared" si="7"/>
        <v>170</v>
      </c>
      <c r="C175" s="15" t="s">
        <v>12</v>
      </c>
      <c r="D175" s="27" t="s">
        <v>6</v>
      </c>
      <c r="E175" s="16">
        <v>32817</v>
      </c>
      <c r="F175" s="19">
        <f t="shared" ca="1" si="6"/>
        <v>33.204721861998991</v>
      </c>
      <c r="G175" s="18">
        <v>20300000</v>
      </c>
      <c r="H175" s="42"/>
      <c r="L175" s="5"/>
    </row>
    <row r="176" spans="2:12" s="1" customFormat="1" ht="19.5" x14ac:dyDescent="0.4">
      <c r="B176" s="14">
        <f t="shared" si="7"/>
        <v>171</v>
      </c>
      <c r="C176" s="15" t="s">
        <v>12</v>
      </c>
      <c r="D176" s="27" t="s">
        <v>6</v>
      </c>
      <c r="E176" s="16">
        <v>33022</v>
      </c>
      <c r="F176" s="19">
        <f t="shared" ca="1" si="6"/>
        <v>32.643078026382554</v>
      </c>
      <c r="G176" s="18">
        <v>18600000</v>
      </c>
      <c r="H176" s="42"/>
      <c r="L176" s="5"/>
    </row>
    <row r="177" spans="2:12" s="1" customFormat="1" ht="19.5" x14ac:dyDescent="0.4">
      <c r="B177" s="14">
        <f t="shared" si="7"/>
        <v>172</v>
      </c>
      <c r="C177" s="15" t="s">
        <v>12</v>
      </c>
      <c r="D177" s="27" t="s">
        <v>6</v>
      </c>
      <c r="E177" s="16">
        <v>26523</v>
      </c>
      <c r="F177" s="19">
        <f t="shared" ca="1" si="6"/>
        <v>50.448557478437351</v>
      </c>
      <c r="G177" s="18">
        <v>11100000</v>
      </c>
      <c r="H177" s="42"/>
      <c r="L177" s="5"/>
    </row>
    <row r="178" spans="2:12" s="1" customFormat="1" ht="19.5" x14ac:dyDescent="0.4">
      <c r="B178" s="14">
        <f t="shared" si="7"/>
        <v>173</v>
      </c>
      <c r="C178" s="15" t="s">
        <v>12</v>
      </c>
      <c r="D178" s="27" t="s">
        <v>7</v>
      </c>
      <c r="E178" s="16">
        <v>33229</v>
      </c>
      <c r="F178" s="19">
        <f t="shared" ca="1" si="6"/>
        <v>32.075954738711324</v>
      </c>
      <c r="G178" s="18">
        <v>20300000</v>
      </c>
      <c r="H178" s="42"/>
      <c r="L178" s="5"/>
    </row>
    <row r="179" spans="2:12" s="1" customFormat="1" ht="19.5" x14ac:dyDescent="0.4">
      <c r="B179" s="14">
        <f t="shared" si="7"/>
        <v>174</v>
      </c>
      <c r="C179" s="15" t="s">
        <v>12</v>
      </c>
      <c r="D179" s="27" t="s">
        <v>7</v>
      </c>
      <c r="E179" s="16">
        <v>32800</v>
      </c>
      <c r="F179" s="19">
        <f t="shared" ca="1" si="6"/>
        <v>33.251297204464748</v>
      </c>
      <c r="G179" s="18">
        <v>11800000</v>
      </c>
      <c r="H179" s="42"/>
      <c r="L179" s="5"/>
    </row>
    <row r="180" spans="2:12" s="1" customFormat="1" ht="19.5" x14ac:dyDescent="0.4">
      <c r="B180" s="14">
        <f t="shared" si="7"/>
        <v>175</v>
      </c>
      <c r="C180" s="15" t="s">
        <v>12</v>
      </c>
      <c r="D180" s="27" t="s">
        <v>7</v>
      </c>
      <c r="E180" s="16">
        <v>35221</v>
      </c>
      <c r="F180" s="19">
        <f t="shared" ca="1" si="6"/>
        <v>26.618420492135979</v>
      </c>
      <c r="G180" s="18">
        <v>17700000</v>
      </c>
      <c r="H180" s="42"/>
      <c r="L180" s="5"/>
    </row>
    <row r="181" spans="2:12" s="1" customFormat="1" ht="19.5" x14ac:dyDescent="0.4">
      <c r="B181" s="14">
        <f t="shared" si="7"/>
        <v>176</v>
      </c>
      <c r="C181" s="15" t="s">
        <v>12</v>
      </c>
      <c r="D181" s="27" t="s">
        <v>6</v>
      </c>
      <c r="E181" s="16">
        <v>27857</v>
      </c>
      <c r="F181" s="19">
        <f t="shared" ca="1" si="6"/>
        <v>46.793762957889406</v>
      </c>
      <c r="G181" s="18">
        <v>7300000</v>
      </c>
      <c r="H181" s="42"/>
      <c r="L181" s="5"/>
    </row>
    <row r="182" spans="2:12" s="1" customFormat="1" ht="19.5" x14ac:dyDescent="0.4">
      <c r="B182" s="14">
        <f t="shared" si="7"/>
        <v>177</v>
      </c>
      <c r="C182" s="15" t="s">
        <v>12</v>
      </c>
      <c r="D182" s="27" t="s">
        <v>7</v>
      </c>
      <c r="E182" s="16">
        <v>31132</v>
      </c>
      <c r="F182" s="19">
        <f t="shared" ca="1" si="6"/>
        <v>37.821160218163378</v>
      </c>
      <c r="G182" s="18">
        <v>11800000</v>
      </c>
      <c r="H182" s="42"/>
      <c r="L182" s="5"/>
    </row>
    <row r="183" spans="2:12" s="1" customFormat="1" ht="19.5" x14ac:dyDescent="0.4">
      <c r="B183" s="14">
        <f t="shared" si="7"/>
        <v>178</v>
      </c>
      <c r="C183" s="15" t="s">
        <v>12</v>
      </c>
      <c r="D183" s="27" t="s">
        <v>6</v>
      </c>
      <c r="E183" s="16">
        <v>33188</v>
      </c>
      <c r="F183" s="19">
        <f t="shared" ca="1" si="6"/>
        <v>32.188283505834612</v>
      </c>
      <c r="G183" s="18">
        <v>21900000</v>
      </c>
      <c r="H183" s="42"/>
      <c r="L183" s="5"/>
    </row>
    <row r="184" spans="2:12" s="1" customFormat="1" ht="19.5" x14ac:dyDescent="0.4">
      <c r="B184" s="14">
        <f t="shared" si="7"/>
        <v>179</v>
      </c>
      <c r="C184" s="15" t="s">
        <v>12</v>
      </c>
      <c r="D184" s="27" t="s">
        <v>7</v>
      </c>
      <c r="E184" s="16">
        <v>32628</v>
      </c>
      <c r="F184" s="19">
        <f t="shared" ca="1" si="6"/>
        <v>33.722530081177077</v>
      </c>
      <c r="G184" s="18">
        <v>15700000</v>
      </c>
      <c r="H184" s="42"/>
      <c r="L184" s="5"/>
    </row>
    <row r="185" spans="2:12" s="1" customFormat="1" ht="19.5" x14ac:dyDescent="0.4">
      <c r="B185" s="14">
        <f t="shared" si="7"/>
        <v>180</v>
      </c>
      <c r="C185" s="15" t="s">
        <v>12</v>
      </c>
      <c r="D185" s="27" t="s">
        <v>7</v>
      </c>
      <c r="E185" s="16">
        <v>32819</v>
      </c>
      <c r="F185" s="19">
        <f t="shared" ca="1" si="6"/>
        <v>33.199242409944198</v>
      </c>
      <c r="G185" s="18">
        <v>8100000</v>
      </c>
      <c r="H185" s="42"/>
      <c r="L185" s="5"/>
    </row>
    <row r="186" spans="2:12" s="1" customFormat="1" ht="19.5" x14ac:dyDescent="0.4">
      <c r="B186" s="14">
        <f t="shared" si="7"/>
        <v>181</v>
      </c>
      <c r="C186" s="15" t="s">
        <v>12</v>
      </c>
      <c r="D186" s="27" t="s">
        <v>6</v>
      </c>
      <c r="E186" s="16">
        <v>32910</v>
      </c>
      <c r="F186" s="19">
        <f t="shared" ca="1" si="6"/>
        <v>32.949927341451051</v>
      </c>
      <c r="G186" s="18">
        <v>21900000</v>
      </c>
      <c r="H186" s="42"/>
      <c r="L186" s="5"/>
    </row>
    <row r="187" spans="2:12" s="1" customFormat="1" ht="19.5" x14ac:dyDescent="0.4">
      <c r="B187" s="14">
        <f t="shared" si="7"/>
        <v>182</v>
      </c>
      <c r="C187" s="15" t="s">
        <v>12</v>
      </c>
      <c r="D187" s="27" t="s">
        <v>6</v>
      </c>
      <c r="E187" s="16">
        <v>33401</v>
      </c>
      <c r="F187" s="19">
        <f t="shared" ca="1" si="6"/>
        <v>31.604721861998993</v>
      </c>
      <c r="G187" s="18">
        <v>5700000</v>
      </c>
      <c r="H187" s="42"/>
      <c r="L187" s="5"/>
    </row>
    <row r="188" spans="2:12" s="1" customFormat="1" ht="19.5" x14ac:dyDescent="0.4">
      <c r="B188" s="14">
        <f t="shared" si="7"/>
        <v>183</v>
      </c>
      <c r="C188" s="15" t="s">
        <v>12</v>
      </c>
      <c r="D188" s="27" t="s">
        <v>7</v>
      </c>
      <c r="E188" s="16">
        <v>27944</v>
      </c>
      <c r="F188" s="19">
        <f t="shared" ca="1" si="6"/>
        <v>46.555406793505846</v>
      </c>
      <c r="G188" s="18">
        <v>10800000</v>
      </c>
      <c r="H188" s="42"/>
      <c r="L188" s="5"/>
    </row>
    <row r="189" spans="2:12" s="1" customFormat="1" ht="19.5" x14ac:dyDescent="0.4">
      <c r="B189" s="14">
        <f t="shared" si="7"/>
        <v>184</v>
      </c>
      <c r="C189" s="15" t="s">
        <v>12</v>
      </c>
      <c r="D189" s="27" t="s">
        <v>7</v>
      </c>
      <c r="E189" s="16">
        <v>33166</v>
      </c>
      <c r="F189" s="19">
        <f t="shared" ca="1" si="6"/>
        <v>32.248557478437348</v>
      </c>
      <c r="G189" s="18">
        <v>23600000</v>
      </c>
      <c r="H189" s="42"/>
      <c r="L189" s="5"/>
    </row>
    <row r="190" spans="2:12" s="1" customFormat="1" ht="19.5" x14ac:dyDescent="0.4">
      <c r="B190" s="14">
        <f t="shared" si="7"/>
        <v>185</v>
      </c>
      <c r="C190" s="15" t="s">
        <v>12</v>
      </c>
      <c r="D190" s="27" t="s">
        <v>6</v>
      </c>
      <c r="E190" s="16">
        <v>23669</v>
      </c>
      <c r="F190" s="19">
        <f t="shared" ca="1" si="6"/>
        <v>58.267735560629127</v>
      </c>
      <c r="G190" s="18">
        <v>32900000</v>
      </c>
      <c r="H190" s="42"/>
      <c r="L190" s="5"/>
    </row>
    <row r="191" spans="2:12" s="1" customFormat="1" ht="19.5" x14ac:dyDescent="0.4">
      <c r="B191" s="14">
        <f t="shared" si="7"/>
        <v>186</v>
      </c>
      <c r="C191" s="15" t="s">
        <v>12</v>
      </c>
      <c r="D191" s="27" t="s">
        <v>6</v>
      </c>
      <c r="E191" s="16">
        <v>28764</v>
      </c>
      <c r="F191" s="19">
        <f t="shared" ca="1" si="6"/>
        <v>44.308831451040092</v>
      </c>
      <c r="G191" s="18">
        <v>7100000</v>
      </c>
      <c r="H191" s="42"/>
      <c r="L191" s="5"/>
    </row>
    <row r="192" spans="2:12" s="1" customFormat="1" ht="19.5" x14ac:dyDescent="0.4">
      <c r="B192" s="14">
        <f t="shared" si="7"/>
        <v>187</v>
      </c>
      <c r="C192" s="15" t="s">
        <v>12</v>
      </c>
      <c r="D192" s="27" t="s">
        <v>6</v>
      </c>
      <c r="E192" s="16">
        <v>23272</v>
      </c>
      <c r="F192" s="19">
        <f t="shared" ca="1" si="6"/>
        <v>59.355406793505843</v>
      </c>
      <c r="G192" s="18">
        <v>9000000</v>
      </c>
      <c r="H192" s="42"/>
      <c r="L192" s="5"/>
    </row>
    <row r="193" spans="2:12" s="1" customFormat="1" ht="19.5" x14ac:dyDescent="0.4">
      <c r="B193" s="14">
        <f t="shared" si="7"/>
        <v>188</v>
      </c>
      <c r="C193" s="15" t="s">
        <v>12</v>
      </c>
      <c r="D193" s="27" t="s">
        <v>6</v>
      </c>
      <c r="E193" s="16">
        <v>31606</v>
      </c>
      <c r="F193" s="19">
        <f t="shared" ca="1" si="6"/>
        <v>36.522530081177074</v>
      </c>
      <c r="G193" s="18">
        <v>23600000</v>
      </c>
      <c r="H193" s="42"/>
      <c r="L193" s="5"/>
    </row>
    <row r="194" spans="2:12" s="1" customFormat="1" ht="19.5" x14ac:dyDescent="0.4">
      <c r="B194" s="14">
        <f t="shared" si="7"/>
        <v>189</v>
      </c>
      <c r="C194" s="15" t="s">
        <v>12</v>
      </c>
      <c r="D194" s="27" t="s">
        <v>7</v>
      </c>
      <c r="E194" s="16">
        <v>32244</v>
      </c>
      <c r="F194" s="19">
        <f t="shared" ca="1" si="6"/>
        <v>34.77458487569762</v>
      </c>
      <c r="G194" s="18">
        <v>24500000</v>
      </c>
      <c r="H194" s="42"/>
      <c r="L194" s="5"/>
    </row>
    <row r="195" spans="2:12" s="1" customFormat="1" ht="19.5" x14ac:dyDescent="0.4">
      <c r="B195" s="14">
        <f t="shared" si="7"/>
        <v>190</v>
      </c>
      <c r="C195" s="15" t="s">
        <v>12</v>
      </c>
      <c r="D195" s="27" t="s">
        <v>7</v>
      </c>
      <c r="E195" s="16">
        <v>30517</v>
      </c>
      <c r="F195" s="19">
        <f t="shared" ca="1" si="6"/>
        <v>39.506091725012695</v>
      </c>
      <c r="G195" s="18">
        <v>24500000</v>
      </c>
      <c r="H195" s="42"/>
      <c r="L195" s="5"/>
    </row>
    <row r="196" spans="2:12" s="1" customFormat="1" ht="19.5" x14ac:dyDescent="0.4">
      <c r="B196" s="14">
        <f t="shared" si="7"/>
        <v>191</v>
      </c>
      <c r="C196" s="15" t="s">
        <v>12</v>
      </c>
      <c r="D196" s="27" t="s">
        <v>7</v>
      </c>
      <c r="E196" s="16">
        <v>33491</v>
      </c>
      <c r="F196" s="19">
        <f t="shared" ca="1" si="6"/>
        <v>31.358146519533239</v>
      </c>
      <c r="G196" s="18">
        <v>17700000</v>
      </c>
      <c r="H196" s="42"/>
      <c r="L196" s="5"/>
    </row>
    <row r="197" spans="2:12" s="1" customFormat="1" ht="19.5" x14ac:dyDescent="0.4">
      <c r="B197" s="14">
        <f t="shared" si="7"/>
        <v>192</v>
      </c>
      <c r="C197" s="15" t="s">
        <v>12</v>
      </c>
      <c r="D197" s="27" t="s">
        <v>7</v>
      </c>
      <c r="E197" s="16">
        <v>34422</v>
      </c>
      <c r="F197" s="19">
        <f t="shared" ca="1" si="6"/>
        <v>28.807461588026392</v>
      </c>
      <c r="G197" s="18">
        <v>19400000</v>
      </c>
      <c r="H197" s="42"/>
      <c r="L197" s="5"/>
    </row>
    <row r="198" spans="2:12" s="1" customFormat="1" ht="19.5" x14ac:dyDescent="0.4">
      <c r="B198" s="14">
        <f t="shared" si="7"/>
        <v>193</v>
      </c>
      <c r="C198" s="15" t="s">
        <v>12</v>
      </c>
      <c r="D198" s="27" t="s">
        <v>7</v>
      </c>
      <c r="E198" s="16">
        <v>33200</v>
      </c>
      <c r="F198" s="19">
        <f t="shared" ca="1" si="6"/>
        <v>32.15540679350584</v>
      </c>
      <c r="G198" s="18">
        <v>21100000</v>
      </c>
      <c r="H198" s="42"/>
      <c r="L198" s="5"/>
    </row>
    <row r="199" spans="2:12" s="1" customFormat="1" ht="19.5" x14ac:dyDescent="0.4">
      <c r="B199" s="14">
        <f t="shared" si="7"/>
        <v>194</v>
      </c>
      <c r="C199" s="15" t="s">
        <v>12</v>
      </c>
      <c r="D199" s="27" t="s">
        <v>7</v>
      </c>
      <c r="E199" s="16">
        <v>33772</v>
      </c>
      <c r="F199" s="19">
        <f t="shared" ref="F199:F262" ca="1" si="8">($G$1-E199)/365</f>
        <v>30.58828350583461</v>
      </c>
      <c r="G199" s="18">
        <v>17700000</v>
      </c>
      <c r="H199" s="42"/>
      <c r="L199" s="5"/>
    </row>
    <row r="200" spans="2:12" s="1" customFormat="1" ht="19.5" x14ac:dyDescent="0.4">
      <c r="B200" s="14">
        <f t="shared" si="7"/>
        <v>195</v>
      </c>
      <c r="C200" s="15" t="s">
        <v>12</v>
      </c>
      <c r="D200" s="27" t="s">
        <v>7</v>
      </c>
      <c r="E200" s="16">
        <v>35134</v>
      </c>
      <c r="F200" s="19">
        <f t="shared" ca="1" si="8"/>
        <v>26.856776656519543</v>
      </c>
      <c r="G200" s="18">
        <v>13900000</v>
      </c>
      <c r="H200" s="42"/>
      <c r="L200" s="5"/>
    </row>
    <row r="201" spans="2:12" s="1" customFormat="1" ht="19.5" x14ac:dyDescent="0.4">
      <c r="B201" s="14">
        <f t="shared" ref="B201:B264" si="9">B200+1</f>
        <v>196</v>
      </c>
      <c r="C201" s="15" t="s">
        <v>12</v>
      </c>
      <c r="D201" s="27" t="s">
        <v>7</v>
      </c>
      <c r="E201" s="16">
        <v>34493</v>
      </c>
      <c r="F201" s="19">
        <f t="shared" ca="1" si="8"/>
        <v>28.612941040081186</v>
      </c>
      <c r="G201" s="18">
        <v>7800000</v>
      </c>
      <c r="H201" s="42"/>
      <c r="L201" s="5"/>
    </row>
    <row r="202" spans="2:12" s="1" customFormat="1" ht="19.5" x14ac:dyDescent="0.4">
      <c r="B202" s="14">
        <f t="shared" si="9"/>
        <v>197</v>
      </c>
      <c r="C202" s="15" t="s">
        <v>12</v>
      </c>
      <c r="D202" s="27" t="s">
        <v>6</v>
      </c>
      <c r="E202" s="16">
        <v>32055</v>
      </c>
      <c r="F202" s="19">
        <f t="shared" ca="1" si="8"/>
        <v>35.292393094875706</v>
      </c>
      <c r="G202" s="18">
        <v>19400000</v>
      </c>
      <c r="H202" s="42"/>
      <c r="L202" s="5"/>
    </row>
    <row r="203" spans="2:12" s="1" customFormat="1" ht="19.5" x14ac:dyDescent="0.4">
      <c r="B203" s="14">
        <f t="shared" si="9"/>
        <v>198</v>
      </c>
      <c r="C203" s="15" t="s">
        <v>12</v>
      </c>
      <c r="D203" s="27" t="s">
        <v>7</v>
      </c>
      <c r="E203" s="16">
        <v>34906</v>
      </c>
      <c r="F203" s="19">
        <f t="shared" ca="1" si="8"/>
        <v>27.481434190766116</v>
      </c>
      <c r="G203" s="18">
        <v>7800000</v>
      </c>
      <c r="H203" s="42"/>
      <c r="L203" s="5"/>
    </row>
    <row r="204" spans="2:12" s="1" customFormat="1" ht="19.5" x14ac:dyDescent="0.4">
      <c r="B204" s="14">
        <f t="shared" si="9"/>
        <v>199</v>
      </c>
      <c r="C204" s="15" t="s">
        <v>12</v>
      </c>
      <c r="D204" s="27" t="s">
        <v>7</v>
      </c>
      <c r="E204" s="16">
        <v>33263</v>
      </c>
      <c r="F204" s="19">
        <f t="shared" ca="1" si="8"/>
        <v>31.982804053779816</v>
      </c>
      <c r="G204" s="18">
        <v>7300000</v>
      </c>
      <c r="H204" s="42"/>
      <c r="L204" s="5"/>
    </row>
    <row r="205" spans="2:12" s="1" customFormat="1" ht="19.5" x14ac:dyDescent="0.4">
      <c r="B205" s="14">
        <f t="shared" si="9"/>
        <v>200</v>
      </c>
      <c r="C205" s="15" t="s">
        <v>12</v>
      </c>
      <c r="D205" s="27" t="s">
        <v>7</v>
      </c>
      <c r="E205" s="16">
        <v>24028</v>
      </c>
      <c r="F205" s="19">
        <f t="shared" ca="1" si="8"/>
        <v>57.284173916793513</v>
      </c>
      <c r="G205" s="18">
        <v>12800000</v>
      </c>
      <c r="H205" s="42"/>
      <c r="L205" s="5"/>
    </row>
    <row r="206" spans="2:12" s="1" customFormat="1" ht="19.5" x14ac:dyDescent="0.4">
      <c r="B206" s="14">
        <f t="shared" si="9"/>
        <v>201</v>
      </c>
      <c r="C206" s="15" t="s">
        <v>12</v>
      </c>
      <c r="D206" s="27" t="s">
        <v>7</v>
      </c>
      <c r="E206" s="16">
        <v>32302</v>
      </c>
      <c r="F206" s="19">
        <f t="shared" ca="1" si="8"/>
        <v>34.615680766108582</v>
      </c>
      <c r="G206" s="18">
        <v>9500000</v>
      </c>
      <c r="H206" s="42"/>
      <c r="L206" s="5"/>
    </row>
    <row r="207" spans="2:12" s="1" customFormat="1" ht="19.5" x14ac:dyDescent="0.4">
      <c r="B207" s="14">
        <f t="shared" si="9"/>
        <v>202</v>
      </c>
      <c r="C207" s="15" t="s">
        <v>12</v>
      </c>
      <c r="D207" s="27" t="s">
        <v>7</v>
      </c>
      <c r="E207" s="16">
        <v>34719</v>
      </c>
      <c r="F207" s="19">
        <f t="shared" ca="1" si="8"/>
        <v>27.993762957889405</v>
      </c>
      <c r="G207" s="18">
        <v>19400000</v>
      </c>
      <c r="H207" s="42"/>
      <c r="L207" s="5"/>
    </row>
    <row r="208" spans="2:12" s="1" customFormat="1" ht="19.5" x14ac:dyDescent="0.4">
      <c r="B208" s="14">
        <f t="shared" si="9"/>
        <v>203</v>
      </c>
      <c r="C208" s="15" t="s">
        <v>12</v>
      </c>
      <c r="D208" s="27" t="s">
        <v>6</v>
      </c>
      <c r="E208" s="16">
        <v>30504</v>
      </c>
      <c r="F208" s="19">
        <f t="shared" ca="1" si="8"/>
        <v>39.54170816336886</v>
      </c>
      <c r="G208" s="18">
        <v>7600000</v>
      </c>
      <c r="H208" s="42"/>
      <c r="L208" s="5"/>
    </row>
    <row r="209" spans="2:12" s="1" customFormat="1" ht="19.5" x14ac:dyDescent="0.4">
      <c r="B209" s="14">
        <f t="shared" si="9"/>
        <v>204</v>
      </c>
      <c r="C209" s="15" t="s">
        <v>12</v>
      </c>
      <c r="D209" s="27" t="s">
        <v>7</v>
      </c>
      <c r="E209" s="16">
        <v>32078</v>
      </c>
      <c r="F209" s="19">
        <f t="shared" ca="1" si="8"/>
        <v>35.229379396245569</v>
      </c>
      <c r="G209" s="18">
        <v>7800000</v>
      </c>
      <c r="H209" s="42"/>
      <c r="L209" s="5"/>
    </row>
    <row r="210" spans="2:12" s="1" customFormat="1" ht="19.5" x14ac:dyDescent="0.4">
      <c r="B210" s="14">
        <f t="shared" si="9"/>
        <v>205</v>
      </c>
      <c r="C210" s="15" t="s">
        <v>12</v>
      </c>
      <c r="D210" s="27" t="s">
        <v>6</v>
      </c>
      <c r="E210" s="16">
        <v>32183</v>
      </c>
      <c r="F210" s="19">
        <f t="shared" ca="1" si="8"/>
        <v>34.941708163368858</v>
      </c>
      <c r="G210" s="18">
        <v>23600000</v>
      </c>
      <c r="H210" s="42"/>
      <c r="L210" s="5"/>
    </row>
    <row r="211" spans="2:12" s="1" customFormat="1" ht="19.5" x14ac:dyDescent="0.4">
      <c r="B211" s="14">
        <f t="shared" si="9"/>
        <v>206</v>
      </c>
      <c r="C211" s="15" t="s">
        <v>12</v>
      </c>
      <c r="D211" s="27" t="s">
        <v>7</v>
      </c>
      <c r="E211" s="16">
        <v>23177</v>
      </c>
      <c r="F211" s="19">
        <f t="shared" ca="1" si="8"/>
        <v>59.615680766108582</v>
      </c>
      <c r="G211" s="18">
        <v>33700000</v>
      </c>
      <c r="H211" s="42"/>
      <c r="L211" s="5"/>
    </row>
    <row r="212" spans="2:12" s="1" customFormat="1" ht="19.5" x14ac:dyDescent="0.4">
      <c r="B212" s="14">
        <f t="shared" si="9"/>
        <v>207</v>
      </c>
      <c r="C212" s="15" t="s">
        <v>12</v>
      </c>
      <c r="D212" s="27" t="s">
        <v>7</v>
      </c>
      <c r="E212" s="16">
        <v>33715</v>
      </c>
      <c r="F212" s="19">
        <f t="shared" ca="1" si="8"/>
        <v>30.744447889396252</v>
      </c>
      <c r="G212" s="18">
        <v>7800000</v>
      </c>
      <c r="H212" s="42"/>
      <c r="L212" s="5"/>
    </row>
    <row r="213" spans="2:12" s="1" customFormat="1" ht="19.5" x14ac:dyDescent="0.4">
      <c r="B213" s="14">
        <f t="shared" si="9"/>
        <v>208</v>
      </c>
      <c r="C213" s="15" t="s">
        <v>12</v>
      </c>
      <c r="D213" s="27" t="s">
        <v>6</v>
      </c>
      <c r="E213" s="16">
        <v>26803</v>
      </c>
      <c r="F213" s="19">
        <f t="shared" ca="1" si="8"/>
        <v>49.681434190766119</v>
      </c>
      <c r="G213" s="18">
        <v>7900000</v>
      </c>
      <c r="H213" s="42"/>
      <c r="L213" s="5"/>
    </row>
    <row r="214" spans="2:12" s="1" customFormat="1" ht="19.5" x14ac:dyDescent="0.4">
      <c r="B214" s="14">
        <f t="shared" si="9"/>
        <v>209</v>
      </c>
      <c r="C214" s="15" t="s">
        <v>12</v>
      </c>
      <c r="D214" s="27" t="s">
        <v>6</v>
      </c>
      <c r="E214" s="16">
        <v>35527</v>
      </c>
      <c r="F214" s="19">
        <f t="shared" ca="1" si="8"/>
        <v>25.780064327752417</v>
      </c>
      <c r="G214" s="18">
        <v>12700000</v>
      </c>
      <c r="H214" s="42"/>
      <c r="L214" s="5"/>
    </row>
    <row r="215" spans="2:12" s="1" customFormat="1" ht="19.5" x14ac:dyDescent="0.4">
      <c r="B215" s="14">
        <f t="shared" si="9"/>
        <v>210</v>
      </c>
      <c r="C215" s="15" t="s">
        <v>12</v>
      </c>
      <c r="D215" s="27" t="s">
        <v>6</v>
      </c>
      <c r="E215" s="16">
        <v>29999</v>
      </c>
      <c r="F215" s="19">
        <f t="shared" ca="1" si="8"/>
        <v>40.925269807204472</v>
      </c>
      <c r="G215" s="18">
        <v>19400000</v>
      </c>
      <c r="H215" s="42"/>
      <c r="L215" s="5"/>
    </row>
    <row r="216" spans="2:12" s="1" customFormat="1" ht="19.5" x14ac:dyDescent="0.4">
      <c r="B216" s="14">
        <f t="shared" si="9"/>
        <v>211</v>
      </c>
      <c r="C216" s="15" t="s">
        <v>12</v>
      </c>
      <c r="D216" s="27" t="s">
        <v>7</v>
      </c>
      <c r="E216" s="16">
        <v>34539</v>
      </c>
      <c r="F216" s="19">
        <f t="shared" ca="1" si="8"/>
        <v>28.486913642820912</v>
      </c>
      <c r="G216" s="18">
        <v>18600000</v>
      </c>
      <c r="H216" s="42"/>
      <c r="L216" s="5"/>
    </row>
    <row r="217" spans="2:12" s="2" customFormat="1" ht="19.5" x14ac:dyDescent="0.4">
      <c r="B217" s="14">
        <f t="shared" si="9"/>
        <v>212</v>
      </c>
      <c r="C217" s="15" t="s">
        <v>12</v>
      </c>
      <c r="D217" s="27" t="s">
        <v>7</v>
      </c>
      <c r="E217" s="20">
        <v>29711</v>
      </c>
      <c r="F217" s="19">
        <f t="shared" ca="1" si="8"/>
        <v>41.714310903094884</v>
      </c>
      <c r="G217" s="18">
        <v>10100000</v>
      </c>
      <c r="H217" s="41"/>
    </row>
    <row r="218" spans="2:12" s="1" customFormat="1" ht="19.5" x14ac:dyDescent="0.4">
      <c r="B218" s="14">
        <f t="shared" si="9"/>
        <v>213</v>
      </c>
      <c r="C218" s="15" t="s">
        <v>12</v>
      </c>
      <c r="D218" s="27" t="s">
        <v>7</v>
      </c>
      <c r="E218" s="16">
        <v>33574</v>
      </c>
      <c r="F218" s="19">
        <f t="shared" ca="1" si="8"/>
        <v>31.130749259259268</v>
      </c>
      <c r="G218" s="18">
        <v>18600000</v>
      </c>
      <c r="H218" s="42"/>
      <c r="L218" s="5"/>
    </row>
    <row r="219" spans="2:12" s="1" customFormat="1" ht="19.5" x14ac:dyDescent="0.4">
      <c r="B219" s="14">
        <f t="shared" si="9"/>
        <v>214</v>
      </c>
      <c r="C219" s="15" t="s">
        <v>12</v>
      </c>
      <c r="D219" s="27" t="s">
        <v>6</v>
      </c>
      <c r="E219" s="16">
        <v>34570</v>
      </c>
      <c r="F219" s="19">
        <f t="shared" ca="1" si="8"/>
        <v>28.401982135971597</v>
      </c>
      <c r="G219" s="18">
        <v>16900000</v>
      </c>
      <c r="H219" s="42"/>
      <c r="L219" s="5"/>
    </row>
    <row r="220" spans="2:12" s="1" customFormat="1" ht="19.5" x14ac:dyDescent="0.4">
      <c r="B220" s="14">
        <f t="shared" si="9"/>
        <v>215</v>
      </c>
      <c r="C220" s="15" t="s">
        <v>12</v>
      </c>
      <c r="D220" s="27" t="s">
        <v>6</v>
      </c>
      <c r="E220" s="16">
        <v>29378</v>
      </c>
      <c r="F220" s="19">
        <f t="shared" ca="1" si="8"/>
        <v>42.626639670218168</v>
      </c>
      <c r="G220" s="18">
        <v>7600000</v>
      </c>
      <c r="H220" s="42"/>
      <c r="L220" s="5"/>
    </row>
    <row r="221" spans="2:12" s="1" customFormat="1" ht="19.5" x14ac:dyDescent="0.4">
      <c r="B221" s="14">
        <f t="shared" si="9"/>
        <v>216</v>
      </c>
      <c r="C221" s="15" t="s">
        <v>12</v>
      </c>
      <c r="D221" s="27" t="s">
        <v>6</v>
      </c>
      <c r="E221" s="16">
        <v>33407</v>
      </c>
      <c r="F221" s="19">
        <f t="shared" ca="1" si="8"/>
        <v>31.58828350583461</v>
      </c>
      <c r="G221" s="18">
        <v>5900000</v>
      </c>
      <c r="H221" s="42"/>
      <c r="L221" s="5"/>
    </row>
    <row r="222" spans="2:12" s="1" customFormat="1" ht="19.5" x14ac:dyDescent="0.4">
      <c r="B222" s="14">
        <f t="shared" si="9"/>
        <v>217</v>
      </c>
      <c r="C222" s="15" t="s">
        <v>12</v>
      </c>
      <c r="D222" s="27" t="s">
        <v>7</v>
      </c>
      <c r="E222" s="16">
        <v>31017</v>
      </c>
      <c r="F222" s="19">
        <f t="shared" ca="1" si="8"/>
        <v>38.136228711314061</v>
      </c>
      <c r="G222" s="18">
        <v>27000000</v>
      </c>
      <c r="H222" s="42"/>
      <c r="L222" s="5"/>
    </row>
    <row r="223" spans="2:12" s="1" customFormat="1" ht="19.5" x14ac:dyDescent="0.4">
      <c r="B223" s="14">
        <f t="shared" si="9"/>
        <v>218</v>
      </c>
      <c r="C223" s="15" t="s">
        <v>12</v>
      </c>
      <c r="D223" s="27" t="s">
        <v>7</v>
      </c>
      <c r="E223" s="16">
        <v>25028</v>
      </c>
      <c r="F223" s="19">
        <f t="shared" ca="1" si="8"/>
        <v>54.544447889396253</v>
      </c>
      <c r="G223" s="18">
        <v>13500000</v>
      </c>
      <c r="H223" s="42"/>
      <c r="L223" s="5"/>
    </row>
    <row r="224" spans="2:12" s="1" customFormat="1" ht="19.5" x14ac:dyDescent="0.4">
      <c r="B224" s="14">
        <f t="shared" si="9"/>
        <v>219</v>
      </c>
      <c r="C224" s="15" t="s">
        <v>12</v>
      </c>
      <c r="D224" s="27" t="s">
        <v>7</v>
      </c>
      <c r="E224" s="16">
        <v>32522</v>
      </c>
      <c r="F224" s="19">
        <f t="shared" ca="1" si="8"/>
        <v>34.012941040081188</v>
      </c>
      <c r="G224" s="18">
        <v>29500000</v>
      </c>
      <c r="H224" s="42"/>
      <c r="L224" s="5"/>
    </row>
    <row r="225" spans="2:12" s="1" customFormat="1" ht="19.5" x14ac:dyDescent="0.4">
      <c r="B225" s="14">
        <f t="shared" si="9"/>
        <v>220</v>
      </c>
      <c r="C225" s="15" t="s">
        <v>12</v>
      </c>
      <c r="D225" s="27" t="s">
        <v>6</v>
      </c>
      <c r="E225" s="16">
        <v>32514</v>
      </c>
      <c r="F225" s="19">
        <f t="shared" ca="1" si="8"/>
        <v>34.03485884830036</v>
      </c>
      <c r="G225" s="18">
        <v>8100000</v>
      </c>
      <c r="H225" s="42"/>
      <c r="L225" s="5"/>
    </row>
    <row r="226" spans="2:12" s="1" customFormat="1" ht="19.5" x14ac:dyDescent="0.4">
      <c r="B226" s="14">
        <f t="shared" si="9"/>
        <v>221</v>
      </c>
      <c r="C226" s="15" t="s">
        <v>12</v>
      </c>
      <c r="D226" s="27" t="s">
        <v>7</v>
      </c>
      <c r="E226" s="16">
        <v>31683</v>
      </c>
      <c r="F226" s="19">
        <f t="shared" ca="1" si="8"/>
        <v>36.311571177067485</v>
      </c>
      <c r="G226" s="18">
        <v>8800000</v>
      </c>
      <c r="H226" s="42"/>
      <c r="L226" s="5"/>
    </row>
    <row r="227" spans="2:12" s="1" customFormat="1" ht="19.5" x14ac:dyDescent="0.4">
      <c r="B227" s="14">
        <f t="shared" si="9"/>
        <v>222</v>
      </c>
      <c r="C227" s="15" t="s">
        <v>12</v>
      </c>
      <c r="D227" s="27" t="s">
        <v>7</v>
      </c>
      <c r="E227" s="16">
        <v>33991</v>
      </c>
      <c r="F227" s="19">
        <f t="shared" ca="1" si="8"/>
        <v>29.988283505834609</v>
      </c>
      <c r="G227" s="18">
        <v>21100000</v>
      </c>
      <c r="H227" s="42"/>
      <c r="L227" s="5"/>
    </row>
    <row r="228" spans="2:12" s="1" customFormat="1" ht="19.5" x14ac:dyDescent="0.4">
      <c r="B228" s="14">
        <f t="shared" si="9"/>
        <v>223</v>
      </c>
      <c r="C228" s="15" t="s">
        <v>12</v>
      </c>
      <c r="D228" s="27" t="s">
        <v>7</v>
      </c>
      <c r="E228" s="16">
        <v>26702</v>
      </c>
      <c r="F228" s="19">
        <f t="shared" ca="1" si="8"/>
        <v>49.958146519533237</v>
      </c>
      <c r="G228" s="18">
        <v>29500000</v>
      </c>
      <c r="H228" s="42"/>
      <c r="L228" s="5"/>
    </row>
    <row r="229" spans="2:12" s="1" customFormat="1" ht="19.5" x14ac:dyDescent="0.4">
      <c r="B229" s="14">
        <f t="shared" si="9"/>
        <v>224</v>
      </c>
      <c r="C229" s="15" t="s">
        <v>12</v>
      </c>
      <c r="D229" s="27" t="s">
        <v>7</v>
      </c>
      <c r="E229" s="16">
        <v>28193</v>
      </c>
      <c r="F229" s="19">
        <f t="shared" ca="1" si="8"/>
        <v>45.873215012683922</v>
      </c>
      <c r="G229" s="18">
        <v>11100000</v>
      </c>
      <c r="H229" s="42"/>
      <c r="L229" s="5"/>
    </row>
    <row r="230" spans="2:12" s="1" customFormat="1" ht="19.5" x14ac:dyDescent="0.4">
      <c r="B230" s="14">
        <f t="shared" si="9"/>
        <v>225</v>
      </c>
      <c r="C230" s="15" t="s">
        <v>12</v>
      </c>
      <c r="D230" s="27" t="s">
        <v>7</v>
      </c>
      <c r="E230" s="16">
        <v>32337</v>
      </c>
      <c r="F230" s="19">
        <f t="shared" ca="1" si="8"/>
        <v>34.519790355149681</v>
      </c>
      <c r="G230" s="18">
        <v>27000000</v>
      </c>
      <c r="H230" s="42"/>
      <c r="L230" s="5"/>
    </row>
    <row r="231" spans="2:12" s="1" customFormat="1" ht="19.5" x14ac:dyDescent="0.4">
      <c r="B231" s="14">
        <f t="shared" si="9"/>
        <v>226</v>
      </c>
      <c r="C231" s="15" t="s">
        <v>12</v>
      </c>
      <c r="D231" s="27" t="s">
        <v>7</v>
      </c>
      <c r="E231" s="16">
        <v>27400</v>
      </c>
      <c r="F231" s="19">
        <f t="shared" ca="1" si="8"/>
        <v>48.045817752409953</v>
      </c>
      <c r="G231" s="18">
        <v>33700000</v>
      </c>
      <c r="H231" s="42"/>
      <c r="L231" s="5"/>
    </row>
    <row r="232" spans="2:12" s="1" customFormat="1" ht="19.5" x14ac:dyDescent="0.4">
      <c r="B232" s="14">
        <f t="shared" si="9"/>
        <v>227</v>
      </c>
      <c r="C232" s="15" t="s">
        <v>12</v>
      </c>
      <c r="D232" s="27" t="s">
        <v>7</v>
      </c>
      <c r="E232" s="16">
        <v>23276</v>
      </c>
      <c r="F232" s="19">
        <f t="shared" ca="1" si="8"/>
        <v>59.344447889396257</v>
      </c>
      <c r="G232" s="18">
        <v>19900000</v>
      </c>
      <c r="H232" s="42"/>
      <c r="L232" s="5"/>
    </row>
    <row r="233" spans="2:12" s="1" customFormat="1" ht="19.5" x14ac:dyDescent="0.4">
      <c r="B233" s="14">
        <f t="shared" si="9"/>
        <v>228</v>
      </c>
      <c r="C233" s="15" t="s">
        <v>12</v>
      </c>
      <c r="D233" s="27" t="s">
        <v>6</v>
      </c>
      <c r="E233" s="16">
        <v>23102</v>
      </c>
      <c r="F233" s="19">
        <f t="shared" ca="1" si="8"/>
        <v>59.821160218163378</v>
      </c>
      <c r="G233" s="18">
        <v>11000000</v>
      </c>
      <c r="H233" s="42"/>
      <c r="L233" s="5"/>
    </row>
    <row r="234" spans="2:12" s="1" customFormat="1" ht="19.5" x14ac:dyDescent="0.4">
      <c r="B234" s="14">
        <f t="shared" si="9"/>
        <v>229</v>
      </c>
      <c r="C234" s="15" t="s">
        <v>12</v>
      </c>
      <c r="D234" s="27" t="s">
        <v>6</v>
      </c>
      <c r="E234" s="16">
        <v>25308</v>
      </c>
      <c r="F234" s="19">
        <f t="shared" ca="1" si="8"/>
        <v>53.77732460172502</v>
      </c>
      <c r="G234" s="18">
        <v>8700000</v>
      </c>
      <c r="H234" s="42"/>
      <c r="L234" s="5"/>
    </row>
    <row r="235" spans="2:12" s="1" customFormat="1" ht="19.5" x14ac:dyDescent="0.4">
      <c r="B235" s="14">
        <f t="shared" si="9"/>
        <v>230</v>
      </c>
      <c r="C235" s="15" t="s">
        <v>12</v>
      </c>
      <c r="D235" s="27" t="s">
        <v>7</v>
      </c>
      <c r="E235" s="16">
        <v>29940</v>
      </c>
      <c r="F235" s="19">
        <f t="shared" ca="1" si="8"/>
        <v>41.08691364282091</v>
      </c>
      <c r="G235" s="18">
        <v>8400000</v>
      </c>
      <c r="H235" s="42"/>
      <c r="L235" s="5"/>
    </row>
    <row r="236" spans="2:12" s="1" customFormat="1" ht="19.5" x14ac:dyDescent="0.4">
      <c r="B236" s="14">
        <f t="shared" si="9"/>
        <v>231</v>
      </c>
      <c r="C236" s="15" t="s">
        <v>12</v>
      </c>
      <c r="D236" s="27" t="s">
        <v>6</v>
      </c>
      <c r="E236" s="16">
        <v>23112</v>
      </c>
      <c r="F236" s="19">
        <f t="shared" ca="1" si="8"/>
        <v>59.793762957889406</v>
      </c>
      <c r="G236" s="18">
        <v>6800000</v>
      </c>
      <c r="H236" s="42"/>
      <c r="L236" s="5"/>
    </row>
    <row r="237" spans="2:12" s="1" customFormat="1" ht="19.5" x14ac:dyDescent="0.4">
      <c r="B237" s="14">
        <f t="shared" si="9"/>
        <v>232</v>
      </c>
      <c r="C237" s="15" t="s">
        <v>12</v>
      </c>
      <c r="D237" s="27" t="s">
        <v>7</v>
      </c>
      <c r="E237" s="16">
        <v>30968</v>
      </c>
      <c r="F237" s="19">
        <f t="shared" ca="1" si="8"/>
        <v>38.270475286656527</v>
      </c>
      <c r="G237" s="18">
        <v>9500000</v>
      </c>
      <c r="H237" s="42"/>
      <c r="L237" s="5"/>
    </row>
    <row r="238" spans="2:12" s="1" customFormat="1" ht="19.5" x14ac:dyDescent="0.4">
      <c r="B238" s="14">
        <f t="shared" si="9"/>
        <v>233</v>
      </c>
      <c r="C238" s="15" t="s">
        <v>12</v>
      </c>
      <c r="D238" s="27" t="s">
        <v>7</v>
      </c>
      <c r="E238" s="16">
        <v>24131</v>
      </c>
      <c r="F238" s="19">
        <f t="shared" ca="1" si="8"/>
        <v>57.001982135971595</v>
      </c>
      <c r="G238" s="18">
        <v>12100000</v>
      </c>
      <c r="H238" s="42"/>
      <c r="L238" s="5"/>
    </row>
    <row r="239" spans="2:12" s="1" customFormat="1" ht="19.5" x14ac:dyDescent="0.4">
      <c r="B239" s="14">
        <f t="shared" si="9"/>
        <v>234</v>
      </c>
      <c r="C239" s="15" t="s">
        <v>12</v>
      </c>
      <c r="D239" s="27" t="s">
        <v>6</v>
      </c>
      <c r="E239" s="16">
        <v>24083</v>
      </c>
      <c r="F239" s="19">
        <f t="shared" ca="1" si="8"/>
        <v>57.133488985286661</v>
      </c>
      <c r="G239" s="18">
        <v>26100000</v>
      </c>
      <c r="H239" s="42"/>
      <c r="L239" s="5"/>
    </row>
    <row r="240" spans="2:12" s="1" customFormat="1" ht="19.5" x14ac:dyDescent="0.4">
      <c r="B240" s="14">
        <f t="shared" si="9"/>
        <v>235</v>
      </c>
      <c r="C240" s="15" t="s">
        <v>12</v>
      </c>
      <c r="D240" s="27" t="s">
        <v>7</v>
      </c>
      <c r="E240" s="16">
        <v>35529</v>
      </c>
      <c r="F240" s="19">
        <f t="shared" ca="1" si="8"/>
        <v>25.774584875697624</v>
      </c>
      <c r="G240" s="18">
        <v>16900000</v>
      </c>
      <c r="H240" s="42"/>
      <c r="L240" s="5"/>
    </row>
    <row r="241" spans="2:12" s="1" customFormat="1" ht="19.5" x14ac:dyDescent="0.4">
      <c r="B241" s="14">
        <f t="shared" si="9"/>
        <v>236</v>
      </c>
      <c r="C241" s="15" t="s">
        <v>12</v>
      </c>
      <c r="D241" s="27" t="s">
        <v>6</v>
      </c>
      <c r="E241" s="16">
        <v>30579</v>
      </c>
      <c r="F241" s="19">
        <f t="shared" ca="1" si="8"/>
        <v>39.336228711314064</v>
      </c>
      <c r="G241" s="18">
        <v>25300000</v>
      </c>
      <c r="H241" s="42"/>
      <c r="L241" s="5"/>
    </row>
    <row r="242" spans="2:12" s="1" customFormat="1" ht="19.5" x14ac:dyDescent="0.4">
      <c r="B242" s="14">
        <f t="shared" si="9"/>
        <v>237</v>
      </c>
      <c r="C242" s="15" t="s">
        <v>12</v>
      </c>
      <c r="D242" s="27" t="s">
        <v>6</v>
      </c>
      <c r="E242" s="16">
        <v>31248</v>
      </c>
      <c r="F242" s="19">
        <f t="shared" ca="1" si="8"/>
        <v>37.503351998985295</v>
      </c>
      <c r="G242" s="18">
        <v>26100000</v>
      </c>
      <c r="H242" s="42"/>
      <c r="L242" s="5"/>
    </row>
    <row r="243" spans="2:12" s="1" customFormat="1" ht="19.5" x14ac:dyDescent="0.4">
      <c r="B243" s="14">
        <f t="shared" si="9"/>
        <v>238</v>
      </c>
      <c r="C243" s="15" t="s">
        <v>12</v>
      </c>
      <c r="D243" s="27" t="s">
        <v>7</v>
      </c>
      <c r="E243" s="16">
        <v>30875</v>
      </c>
      <c r="F243" s="19">
        <f t="shared" ca="1" si="8"/>
        <v>38.525269807204474</v>
      </c>
      <c r="G243" s="18">
        <v>20300000</v>
      </c>
      <c r="H243" s="42"/>
      <c r="L243" s="5"/>
    </row>
    <row r="244" spans="2:12" s="1" customFormat="1" ht="19.5" x14ac:dyDescent="0.4">
      <c r="B244" s="14">
        <f t="shared" si="9"/>
        <v>239</v>
      </c>
      <c r="C244" s="15" t="s">
        <v>12</v>
      </c>
      <c r="D244" s="27" t="s">
        <v>7</v>
      </c>
      <c r="E244" s="16">
        <v>31805</v>
      </c>
      <c r="F244" s="19">
        <f t="shared" ca="1" si="8"/>
        <v>35.977324601725023</v>
      </c>
      <c r="G244" s="18">
        <v>12500000</v>
      </c>
      <c r="H244" s="42"/>
      <c r="L244" s="5"/>
    </row>
    <row r="245" spans="2:12" s="1" customFormat="1" ht="19.5" x14ac:dyDescent="0.4">
      <c r="B245" s="14">
        <f t="shared" si="9"/>
        <v>240</v>
      </c>
      <c r="C245" s="15" t="s">
        <v>12</v>
      </c>
      <c r="D245" s="27" t="s">
        <v>7</v>
      </c>
      <c r="E245" s="16">
        <v>30538</v>
      </c>
      <c r="F245" s="19">
        <f t="shared" ca="1" si="8"/>
        <v>39.448557478437351</v>
      </c>
      <c r="G245" s="18">
        <v>13500000</v>
      </c>
      <c r="H245" s="42"/>
      <c r="L245" s="5"/>
    </row>
    <row r="246" spans="2:12" s="1" customFormat="1" ht="19.5" x14ac:dyDescent="0.4">
      <c r="B246" s="14">
        <f t="shared" si="9"/>
        <v>241</v>
      </c>
      <c r="C246" s="15" t="s">
        <v>12</v>
      </c>
      <c r="D246" s="27" t="s">
        <v>6</v>
      </c>
      <c r="E246" s="16">
        <v>33465</v>
      </c>
      <c r="F246" s="19">
        <f t="shared" ca="1" si="8"/>
        <v>31.429379396245569</v>
      </c>
      <c r="G246" s="18">
        <v>20300000</v>
      </c>
      <c r="H246" s="42"/>
      <c r="L246" s="5"/>
    </row>
    <row r="247" spans="2:12" s="1" customFormat="1" ht="19.5" x14ac:dyDescent="0.4">
      <c r="B247" s="14">
        <f t="shared" si="9"/>
        <v>242</v>
      </c>
      <c r="C247" s="15" t="s">
        <v>12</v>
      </c>
      <c r="D247" s="27" t="s">
        <v>7</v>
      </c>
      <c r="E247" s="16">
        <v>30252</v>
      </c>
      <c r="F247" s="19">
        <f t="shared" ca="1" si="8"/>
        <v>40.232119122272962</v>
      </c>
      <c r="G247" s="18">
        <v>19400000</v>
      </c>
      <c r="H247" s="42"/>
      <c r="L247" s="5"/>
    </row>
    <row r="248" spans="2:12" s="1" customFormat="1" ht="19.5" x14ac:dyDescent="0.4">
      <c r="B248" s="14">
        <f t="shared" si="9"/>
        <v>243</v>
      </c>
      <c r="C248" s="15" t="s">
        <v>12</v>
      </c>
      <c r="D248" s="27" t="s">
        <v>6</v>
      </c>
      <c r="E248" s="16">
        <v>29979</v>
      </c>
      <c r="F248" s="19">
        <f t="shared" ca="1" si="8"/>
        <v>40.980064327752416</v>
      </c>
      <c r="G248" s="18">
        <v>26100000</v>
      </c>
      <c r="H248" s="42"/>
      <c r="L248" s="5"/>
    </row>
    <row r="249" spans="2:12" s="1" customFormat="1" ht="19.5" x14ac:dyDescent="0.4">
      <c r="B249" s="14">
        <f t="shared" si="9"/>
        <v>244</v>
      </c>
      <c r="C249" s="15" t="s">
        <v>12</v>
      </c>
      <c r="D249" s="27" t="s">
        <v>7</v>
      </c>
      <c r="E249" s="16">
        <v>31966</v>
      </c>
      <c r="F249" s="19">
        <f t="shared" ca="1" si="8"/>
        <v>35.53622871131406</v>
      </c>
      <c r="G249" s="18">
        <v>21100000</v>
      </c>
      <c r="H249" s="42"/>
      <c r="L249" s="5"/>
    </row>
    <row r="250" spans="2:12" s="1" customFormat="1" ht="19.5" x14ac:dyDescent="0.4">
      <c r="B250" s="14">
        <f t="shared" si="9"/>
        <v>245</v>
      </c>
      <c r="C250" s="15" t="s">
        <v>12</v>
      </c>
      <c r="D250" s="27" t="s">
        <v>7</v>
      </c>
      <c r="E250" s="16">
        <v>32726</v>
      </c>
      <c r="F250" s="19">
        <f t="shared" ca="1" si="8"/>
        <v>33.454036930492144</v>
      </c>
      <c r="G250" s="18">
        <v>22800000</v>
      </c>
      <c r="H250" s="42"/>
      <c r="L250" s="5"/>
    </row>
    <row r="251" spans="2:12" s="1" customFormat="1" ht="19.5" x14ac:dyDescent="0.4">
      <c r="B251" s="14">
        <f t="shared" si="9"/>
        <v>246</v>
      </c>
      <c r="C251" s="15" t="s">
        <v>12</v>
      </c>
      <c r="D251" s="27" t="s">
        <v>7</v>
      </c>
      <c r="E251" s="16">
        <v>32047</v>
      </c>
      <c r="F251" s="19">
        <f t="shared" ca="1" si="8"/>
        <v>35.314310903094885</v>
      </c>
      <c r="G251" s="18">
        <v>25300000</v>
      </c>
      <c r="H251" s="42"/>
      <c r="L251" s="5"/>
    </row>
    <row r="252" spans="2:12" s="1" customFormat="1" ht="19.5" x14ac:dyDescent="0.4">
      <c r="B252" s="14">
        <f t="shared" si="9"/>
        <v>247</v>
      </c>
      <c r="C252" s="15" t="s">
        <v>12</v>
      </c>
      <c r="D252" s="27" t="s">
        <v>7</v>
      </c>
      <c r="E252" s="16">
        <v>26441</v>
      </c>
      <c r="F252" s="19">
        <f t="shared" ca="1" si="8"/>
        <v>50.673215012683926</v>
      </c>
      <c r="G252" s="18">
        <v>20500000</v>
      </c>
      <c r="H252" s="42"/>
      <c r="L252" s="5"/>
    </row>
    <row r="253" spans="2:12" s="1" customFormat="1" ht="19.5" x14ac:dyDescent="0.4">
      <c r="B253" s="14">
        <f t="shared" si="9"/>
        <v>248</v>
      </c>
      <c r="C253" s="15" t="s">
        <v>12</v>
      </c>
      <c r="D253" s="27" t="s">
        <v>7</v>
      </c>
      <c r="E253" s="16">
        <v>34043</v>
      </c>
      <c r="F253" s="19">
        <f t="shared" ca="1" si="8"/>
        <v>29.845817752409953</v>
      </c>
      <c r="G253" s="18">
        <v>17700000</v>
      </c>
      <c r="H253" s="42"/>
      <c r="L253" s="5"/>
    </row>
    <row r="254" spans="2:12" s="1" customFormat="1" ht="19.5" x14ac:dyDescent="0.4">
      <c r="B254" s="14">
        <f t="shared" si="9"/>
        <v>249</v>
      </c>
      <c r="C254" s="15" t="s">
        <v>12</v>
      </c>
      <c r="D254" s="27" t="s">
        <v>6</v>
      </c>
      <c r="E254" s="16">
        <v>28666</v>
      </c>
      <c r="F254" s="19">
        <f t="shared" ca="1" si="8"/>
        <v>44.577324601725017</v>
      </c>
      <c r="G254" s="18">
        <v>9100000</v>
      </c>
      <c r="H254" s="42"/>
      <c r="L254" s="5"/>
    </row>
    <row r="255" spans="2:12" s="1" customFormat="1" ht="19.5" x14ac:dyDescent="0.4">
      <c r="B255" s="14">
        <f t="shared" si="9"/>
        <v>250</v>
      </c>
      <c r="C255" s="15" t="s">
        <v>12</v>
      </c>
      <c r="D255" s="27" t="s">
        <v>6</v>
      </c>
      <c r="E255" s="16">
        <v>25649</v>
      </c>
      <c r="F255" s="19">
        <f t="shared" ca="1" si="8"/>
        <v>52.843078026382557</v>
      </c>
      <c r="G255" s="18">
        <v>7600000</v>
      </c>
      <c r="H255" s="42"/>
      <c r="L255" s="5"/>
    </row>
    <row r="256" spans="2:12" s="1" customFormat="1" ht="19.5" x14ac:dyDescent="0.4">
      <c r="B256" s="14">
        <f t="shared" si="9"/>
        <v>251</v>
      </c>
      <c r="C256" s="15" t="s">
        <v>12</v>
      </c>
      <c r="D256" s="27" t="s">
        <v>7</v>
      </c>
      <c r="E256" s="16">
        <v>27313</v>
      </c>
      <c r="F256" s="19">
        <f t="shared" ca="1" si="8"/>
        <v>48.284173916793513</v>
      </c>
      <c r="G256" s="18">
        <v>30400000</v>
      </c>
      <c r="H256" s="42"/>
      <c r="L256" s="5"/>
    </row>
    <row r="257" spans="2:12" s="1" customFormat="1" ht="19.5" x14ac:dyDescent="0.4">
      <c r="B257" s="14">
        <f t="shared" si="9"/>
        <v>252</v>
      </c>
      <c r="C257" s="15" t="s">
        <v>12</v>
      </c>
      <c r="D257" s="27" t="s">
        <v>6</v>
      </c>
      <c r="E257" s="16">
        <v>34278</v>
      </c>
      <c r="F257" s="19">
        <f t="shared" ca="1" si="8"/>
        <v>29.201982135971598</v>
      </c>
      <c r="G257" s="18">
        <v>18600000</v>
      </c>
      <c r="H257" s="42"/>
      <c r="L257" s="5"/>
    </row>
    <row r="258" spans="2:12" s="1" customFormat="1" ht="19.5" x14ac:dyDescent="0.4">
      <c r="B258" s="14">
        <f t="shared" si="9"/>
        <v>253</v>
      </c>
      <c r="C258" s="15" t="s">
        <v>12</v>
      </c>
      <c r="D258" s="27" t="s">
        <v>6</v>
      </c>
      <c r="E258" s="16">
        <v>27703</v>
      </c>
      <c r="F258" s="19">
        <f t="shared" ca="1" si="8"/>
        <v>47.215680766108584</v>
      </c>
      <c r="G258" s="18">
        <v>26100000</v>
      </c>
      <c r="H258" s="42"/>
      <c r="L258" s="5"/>
    </row>
    <row r="259" spans="2:12" s="1" customFormat="1" ht="19.5" x14ac:dyDescent="0.4">
      <c r="B259" s="14">
        <f t="shared" si="9"/>
        <v>254</v>
      </c>
      <c r="C259" s="15" t="s">
        <v>12</v>
      </c>
      <c r="D259" s="27" t="s">
        <v>7</v>
      </c>
      <c r="E259" s="16">
        <v>30021</v>
      </c>
      <c r="F259" s="19">
        <f t="shared" ca="1" si="8"/>
        <v>40.864995834601736</v>
      </c>
      <c r="G259" s="18">
        <v>18700000</v>
      </c>
      <c r="H259" s="42"/>
      <c r="L259" s="5"/>
    </row>
    <row r="260" spans="2:12" s="1" customFormat="1" ht="19.5" x14ac:dyDescent="0.4">
      <c r="B260" s="14">
        <f t="shared" si="9"/>
        <v>255</v>
      </c>
      <c r="C260" s="15" t="s">
        <v>12</v>
      </c>
      <c r="D260" s="27" t="s">
        <v>6</v>
      </c>
      <c r="E260" s="16">
        <v>34513</v>
      </c>
      <c r="F260" s="19">
        <f t="shared" ca="1" si="8"/>
        <v>28.558146519533238</v>
      </c>
      <c r="G260" s="18">
        <v>16900000</v>
      </c>
      <c r="H260" s="42"/>
      <c r="L260" s="5"/>
    </row>
    <row r="261" spans="2:12" s="1" customFormat="1" ht="19.5" x14ac:dyDescent="0.4">
      <c r="B261" s="14">
        <f t="shared" si="9"/>
        <v>256</v>
      </c>
      <c r="C261" s="15" t="s">
        <v>12</v>
      </c>
      <c r="D261" s="27" t="s">
        <v>7</v>
      </c>
      <c r="E261" s="16">
        <v>25408</v>
      </c>
      <c r="F261" s="19">
        <f t="shared" ca="1" si="8"/>
        <v>53.503351998985295</v>
      </c>
      <c r="G261" s="18">
        <v>13200000</v>
      </c>
      <c r="H261" s="42"/>
      <c r="L261" s="5"/>
    </row>
    <row r="262" spans="2:12" s="1" customFormat="1" ht="19.5" x14ac:dyDescent="0.4">
      <c r="B262" s="14">
        <f t="shared" si="9"/>
        <v>257</v>
      </c>
      <c r="C262" s="15" t="s">
        <v>12</v>
      </c>
      <c r="D262" s="27" t="s">
        <v>7</v>
      </c>
      <c r="E262" s="16">
        <v>35028</v>
      </c>
      <c r="F262" s="19">
        <f t="shared" ca="1" si="8"/>
        <v>27.14718761542365</v>
      </c>
      <c r="G262" s="18">
        <v>17700000</v>
      </c>
      <c r="H262" s="42"/>
      <c r="L262" s="5"/>
    </row>
    <row r="263" spans="2:12" s="3" customFormat="1" ht="19.5" x14ac:dyDescent="0.4">
      <c r="B263" s="14">
        <f t="shared" si="9"/>
        <v>258</v>
      </c>
      <c r="C263" s="15" t="s">
        <v>12</v>
      </c>
      <c r="D263" s="27" t="s">
        <v>7</v>
      </c>
      <c r="E263" s="16">
        <v>34184</v>
      </c>
      <c r="F263" s="19">
        <f t="shared" ref="F263:F264" ca="1" si="10">($G$1-E263)/365</f>
        <v>29.459516382546937</v>
      </c>
      <c r="G263" s="18">
        <v>17700000</v>
      </c>
      <c r="H263" s="42"/>
      <c r="I263" s="6"/>
      <c r="J263" s="6"/>
      <c r="K263" s="6"/>
      <c r="L263" s="6"/>
    </row>
    <row r="264" spans="2:12" s="3" customFormat="1" ht="19.5" x14ac:dyDescent="0.4">
      <c r="B264" s="14">
        <f t="shared" si="9"/>
        <v>259</v>
      </c>
      <c r="C264" s="15" t="s">
        <v>12</v>
      </c>
      <c r="D264" s="27" t="s">
        <v>7</v>
      </c>
      <c r="E264" s="16">
        <v>30218</v>
      </c>
      <c r="F264" s="19">
        <f t="shared" ca="1" si="10"/>
        <v>40.325269807204471</v>
      </c>
      <c r="G264" s="18">
        <v>23600000</v>
      </c>
      <c r="H264" s="42"/>
      <c r="I264" s="6"/>
      <c r="J264" s="6"/>
      <c r="K264" s="6"/>
      <c r="L264" s="6"/>
    </row>
    <row r="265" spans="2:12" s="3" customFormat="1" ht="7.5" customHeight="1" x14ac:dyDescent="0.4">
      <c r="B265" s="21"/>
      <c r="C265" s="22"/>
      <c r="D265" s="21"/>
      <c r="E265" s="22"/>
      <c r="F265" s="22"/>
      <c r="G265" s="23"/>
      <c r="H265" s="6"/>
      <c r="I265" s="6"/>
      <c r="J265" s="6"/>
      <c r="K265" s="6"/>
      <c r="L265" s="6"/>
    </row>
    <row r="266" spans="2:12" s="3" customFormat="1" ht="20.25" thickBot="1" x14ac:dyDescent="0.45">
      <c r="B266" s="21"/>
      <c r="C266" s="22"/>
      <c r="D266" s="21"/>
      <c r="E266" s="22"/>
      <c r="F266" s="22"/>
      <c r="G266" s="24">
        <f>SUM(G6:G264)</f>
        <v>4412700000</v>
      </c>
      <c r="H266" s="6"/>
      <c r="I266" s="6"/>
      <c r="J266" s="6"/>
      <c r="K266" s="6"/>
      <c r="L266" s="6"/>
    </row>
    <row r="267" spans="2:12" s="3" customFormat="1" ht="15.75" thickTop="1" x14ac:dyDescent="0.25">
      <c r="B267" s="11"/>
      <c r="D267" s="11"/>
      <c r="F267" s="6"/>
      <c r="H267" s="6"/>
      <c r="I267" s="6"/>
      <c r="J267" s="6"/>
      <c r="K267" s="6"/>
      <c r="L267" s="6"/>
    </row>
    <row r="268" spans="2:12" s="3" customFormat="1" x14ac:dyDescent="0.25">
      <c r="B268" s="11"/>
      <c r="D268" s="11"/>
      <c r="F268" s="6"/>
      <c r="G268" s="6"/>
      <c r="H268" s="6"/>
      <c r="I268" s="6"/>
      <c r="J268" s="6"/>
      <c r="K268" s="6"/>
      <c r="L268" s="6"/>
    </row>
    <row r="269" spans="2:12" s="3" customFormat="1" x14ac:dyDescent="0.25">
      <c r="B269" s="11"/>
      <c r="D269" s="11"/>
      <c r="F269" s="6"/>
      <c r="G269" s="6"/>
      <c r="H269" s="6"/>
      <c r="I269" s="6"/>
      <c r="J269" s="6"/>
      <c r="K269" s="6"/>
      <c r="L269" s="6"/>
    </row>
    <row r="270" spans="2:12" s="3" customFormat="1" x14ac:dyDescent="0.25">
      <c r="B270" s="11"/>
      <c r="D270" s="11"/>
      <c r="F270" s="6"/>
      <c r="G270" s="6"/>
      <c r="H270" s="6"/>
      <c r="I270" s="6"/>
      <c r="J270" s="6"/>
      <c r="K270" s="6"/>
      <c r="L270" s="6"/>
    </row>
    <row r="271" spans="2:12" s="3" customFormat="1" x14ac:dyDescent="0.25">
      <c r="B271" s="11"/>
      <c r="D271" s="11"/>
      <c r="F271" s="6"/>
      <c r="G271" s="6"/>
      <c r="H271" s="6"/>
      <c r="I271" s="6"/>
      <c r="J271" s="6"/>
      <c r="K271" s="6"/>
      <c r="L271" s="6"/>
    </row>
    <row r="272" spans="2:12" s="3" customFormat="1" x14ac:dyDescent="0.25">
      <c r="B272" s="11"/>
      <c r="D272" s="11"/>
      <c r="F272" s="6"/>
      <c r="G272" s="6"/>
      <c r="H272" s="6"/>
      <c r="I272" s="6"/>
      <c r="J272" s="6"/>
      <c r="K272" s="6"/>
      <c r="L272" s="6"/>
    </row>
    <row r="273" spans="2:12" s="3" customFormat="1" x14ac:dyDescent="0.25">
      <c r="B273" s="11"/>
      <c r="D273" s="11"/>
      <c r="F273" s="6"/>
      <c r="G273" s="6"/>
      <c r="H273" s="6"/>
      <c r="I273" s="6"/>
      <c r="J273" s="6"/>
      <c r="K273" s="6"/>
      <c r="L273" s="6"/>
    </row>
    <row r="274" spans="2:12" s="3" customFormat="1" x14ac:dyDescent="0.25">
      <c r="B274" s="11"/>
      <c r="D274" s="11"/>
      <c r="F274" s="6"/>
      <c r="G274" s="6"/>
      <c r="H274" s="6"/>
      <c r="I274" s="6"/>
      <c r="J274" s="6"/>
      <c r="K274" s="6"/>
      <c r="L274" s="6"/>
    </row>
    <row r="275" spans="2:12" s="3" customFormat="1" x14ac:dyDescent="0.25">
      <c r="B275" s="11"/>
      <c r="D275" s="11"/>
      <c r="F275" s="6"/>
      <c r="G275" s="6"/>
      <c r="H275" s="6"/>
      <c r="I275" s="6"/>
      <c r="J275" s="6"/>
      <c r="K275" s="6"/>
      <c r="L275" s="6"/>
    </row>
    <row r="276" spans="2:12" s="3" customFormat="1" x14ac:dyDescent="0.25">
      <c r="B276" s="11"/>
      <c r="D276" s="11"/>
      <c r="F276" s="6"/>
      <c r="G276" s="6"/>
      <c r="H276" s="6"/>
      <c r="I276" s="6"/>
      <c r="J276" s="6"/>
      <c r="K276" s="6"/>
      <c r="L276" s="6"/>
    </row>
    <row r="277" spans="2:12" s="3" customFormat="1" x14ac:dyDescent="0.25">
      <c r="B277" s="11"/>
      <c r="D277" s="11"/>
      <c r="F277" s="6"/>
      <c r="G277" s="6"/>
      <c r="H277" s="6"/>
      <c r="I277" s="6"/>
      <c r="J277" s="6"/>
      <c r="K277" s="6"/>
      <c r="L277" s="6"/>
    </row>
    <row r="278" spans="2:12" s="4" customFormat="1" x14ac:dyDescent="0.25">
      <c r="B278" s="12"/>
      <c r="D278" s="12"/>
      <c r="F278" s="7"/>
      <c r="G278" s="7"/>
      <c r="H278" s="7"/>
      <c r="I278" s="7"/>
      <c r="J278" s="7"/>
      <c r="K278" s="7"/>
      <c r="L278" s="7"/>
    </row>
  </sheetData>
  <sortState ref="C50:G59">
    <sortCondition ref="C50:C59"/>
  </sortState>
  <mergeCells count="2">
    <mergeCell ref="B2:H2"/>
    <mergeCell ref="B3:H3"/>
  </mergeCells>
  <conditionalFormatting sqref="F6:F77 F94:F106">
    <cfRule type="cellIs" dxfId="108" priority="2" operator="greaterThanOrEqual">
      <formula>56.5</formula>
    </cfRule>
  </conditionalFormatting>
  <conditionalFormatting sqref="F80 F83 F86 F217:F220 F112 F177:F178 F119:F122 F138 F140 F143 F146:F147 F259:F264 F180:F212 F224:F225 F227:F251 F149:F151 F126 F173:F175 F153:F171">
    <cfRule type="cellIs" dxfId="107" priority="69" operator="greaterThanOrEqual">
      <formula>56.5</formula>
    </cfRule>
  </conditionalFormatting>
  <conditionalFormatting sqref="F213:F215">
    <cfRule type="cellIs" dxfId="106" priority="68" operator="greaterThanOrEqual">
      <formula>56.5</formula>
    </cfRule>
  </conditionalFormatting>
  <conditionalFormatting sqref="F78">
    <cfRule type="cellIs" dxfId="105" priority="67" operator="greaterThanOrEqual">
      <formula>56.5</formula>
    </cfRule>
  </conditionalFormatting>
  <conditionalFormatting sqref="F79">
    <cfRule type="cellIs" dxfId="104" priority="66" operator="greaterThanOrEqual">
      <formula>56.5</formula>
    </cfRule>
  </conditionalFormatting>
  <conditionalFormatting sqref="F172">
    <cfRule type="cellIs" dxfId="103" priority="65" operator="greaterThanOrEqual">
      <formula>56.5</formula>
    </cfRule>
  </conditionalFormatting>
  <conditionalFormatting sqref="F253">
    <cfRule type="cellIs" dxfId="102" priority="64" operator="greaterThanOrEqual">
      <formula>56.5</formula>
    </cfRule>
  </conditionalFormatting>
  <conditionalFormatting sqref="F81">
    <cfRule type="cellIs" dxfId="101" priority="63" operator="greaterThanOrEqual">
      <formula>56.5</formula>
    </cfRule>
  </conditionalFormatting>
  <conditionalFormatting sqref="F82">
    <cfRule type="cellIs" dxfId="100" priority="62" operator="greaterThanOrEqual">
      <formula>56.5</formula>
    </cfRule>
  </conditionalFormatting>
  <conditionalFormatting sqref="F84">
    <cfRule type="cellIs" dxfId="99" priority="61" operator="greaterThanOrEqual">
      <formula>56.5</formula>
    </cfRule>
  </conditionalFormatting>
  <conditionalFormatting sqref="F85">
    <cfRule type="cellIs" dxfId="98" priority="60" operator="greaterThanOrEqual">
      <formula>56.5</formula>
    </cfRule>
  </conditionalFormatting>
  <conditionalFormatting sqref="F87">
    <cfRule type="cellIs" dxfId="97" priority="59" operator="greaterThanOrEqual">
      <formula>56.5</formula>
    </cfRule>
  </conditionalFormatting>
  <conditionalFormatting sqref="F88">
    <cfRule type="cellIs" dxfId="96" priority="58" operator="greaterThanOrEqual">
      <formula>56.5</formula>
    </cfRule>
  </conditionalFormatting>
  <conditionalFormatting sqref="F89">
    <cfRule type="cellIs" dxfId="95" priority="57" operator="greaterThanOrEqual">
      <formula>56.5</formula>
    </cfRule>
  </conditionalFormatting>
  <conditionalFormatting sqref="F90">
    <cfRule type="cellIs" dxfId="94" priority="56" operator="greaterThanOrEqual">
      <formula>56.5</formula>
    </cfRule>
  </conditionalFormatting>
  <conditionalFormatting sqref="F91">
    <cfRule type="cellIs" dxfId="93" priority="55" operator="greaterThanOrEqual">
      <formula>56.5</formula>
    </cfRule>
  </conditionalFormatting>
  <conditionalFormatting sqref="F92:F93">
    <cfRule type="cellIs" dxfId="92" priority="54" operator="greaterThanOrEqual">
      <formula>56.5</formula>
    </cfRule>
  </conditionalFormatting>
  <conditionalFormatting sqref="F252">
    <cfRule type="cellIs" dxfId="91" priority="53" operator="greaterThanOrEqual">
      <formula>56.5</formula>
    </cfRule>
  </conditionalFormatting>
  <conditionalFormatting sqref="F216">
    <cfRule type="cellIs" dxfId="90" priority="52" operator="greaterThanOrEqual">
      <formula>56.5</formula>
    </cfRule>
  </conditionalFormatting>
  <conditionalFormatting sqref="F254:F255 F258">
    <cfRule type="cellIs" dxfId="89" priority="51" operator="greaterThanOrEqual">
      <formula>56.5</formula>
    </cfRule>
  </conditionalFormatting>
  <conditionalFormatting sqref="F176:F178">
    <cfRule type="cellIs" dxfId="88" priority="50" operator="greaterThanOrEqual">
      <formula>56.5</formula>
    </cfRule>
  </conditionalFormatting>
  <conditionalFormatting sqref="F107">
    <cfRule type="cellIs" dxfId="87" priority="49" operator="greaterThanOrEqual">
      <formula>56.5</formula>
    </cfRule>
  </conditionalFormatting>
  <conditionalFormatting sqref="F108">
    <cfRule type="cellIs" dxfId="86" priority="48" operator="greaterThanOrEqual">
      <formula>56.5</formula>
    </cfRule>
  </conditionalFormatting>
  <conditionalFormatting sqref="F109">
    <cfRule type="cellIs" dxfId="85" priority="47" operator="greaterThanOrEqual">
      <formula>56.5</formula>
    </cfRule>
  </conditionalFormatting>
  <conditionalFormatting sqref="F110">
    <cfRule type="cellIs" dxfId="84" priority="46" operator="greaterThanOrEqual">
      <formula>56.5</formula>
    </cfRule>
  </conditionalFormatting>
  <conditionalFormatting sqref="F111">
    <cfRule type="cellIs" dxfId="83" priority="45" operator="greaterThanOrEqual">
      <formula>56.5</formula>
    </cfRule>
  </conditionalFormatting>
  <conditionalFormatting sqref="F256">
    <cfRule type="cellIs" dxfId="82" priority="44" operator="greaterThanOrEqual">
      <formula>56.5</formula>
    </cfRule>
  </conditionalFormatting>
  <conditionalFormatting sqref="F257">
    <cfRule type="cellIs" dxfId="81" priority="43" operator="greaterThanOrEqual">
      <formula>56.5</formula>
    </cfRule>
  </conditionalFormatting>
  <conditionalFormatting sqref="F113">
    <cfRule type="cellIs" dxfId="80" priority="42" operator="greaterThanOrEqual">
      <formula>56.5</formula>
    </cfRule>
  </conditionalFormatting>
  <conditionalFormatting sqref="F129">
    <cfRule type="cellIs" dxfId="79" priority="41" operator="greaterThanOrEqual">
      <formula>56.5</formula>
    </cfRule>
  </conditionalFormatting>
  <conditionalFormatting sqref="F114">
    <cfRule type="cellIs" dxfId="78" priority="40" operator="greaterThanOrEqual">
      <formula>56.5</formula>
    </cfRule>
  </conditionalFormatting>
  <conditionalFormatting sqref="F115">
    <cfRule type="cellIs" dxfId="77" priority="39" operator="greaterThanOrEqual">
      <formula>56.5</formula>
    </cfRule>
  </conditionalFormatting>
  <conditionalFormatting sqref="F116">
    <cfRule type="cellIs" dxfId="76" priority="38" operator="greaterThanOrEqual">
      <formula>56.5</formula>
    </cfRule>
  </conditionalFormatting>
  <conditionalFormatting sqref="F117">
    <cfRule type="cellIs" dxfId="75" priority="37" operator="greaterThanOrEqual">
      <formula>56.5</formula>
    </cfRule>
  </conditionalFormatting>
  <conditionalFormatting sqref="F118">
    <cfRule type="cellIs" dxfId="74" priority="36" operator="greaterThanOrEqual">
      <formula>56.5</formula>
    </cfRule>
  </conditionalFormatting>
  <conditionalFormatting sqref="F123">
    <cfRule type="cellIs" dxfId="73" priority="35" operator="greaterThanOrEqual">
      <formula>56.5</formula>
    </cfRule>
  </conditionalFormatting>
  <conditionalFormatting sqref="F124">
    <cfRule type="cellIs" dxfId="72" priority="34" operator="greaterThanOrEqual">
      <formula>56.5</formula>
    </cfRule>
  </conditionalFormatting>
  <conditionalFormatting sqref="F221">
    <cfRule type="cellIs" dxfId="71" priority="33" operator="greaterThanOrEqual">
      <formula>56.5</formula>
    </cfRule>
  </conditionalFormatting>
  <conditionalFormatting sqref="F221">
    <cfRule type="cellIs" dxfId="70" priority="32" operator="greaterThanOrEqual">
      <formula>56.5</formula>
    </cfRule>
  </conditionalFormatting>
  <conditionalFormatting sqref="F125">
    <cfRule type="cellIs" dxfId="69" priority="31" operator="greaterThanOrEqual">
      <formula>56.5</formula>
    </cfRule>
  </conditionalFormatting>
  <conditionalFormatting sqref="F222">
    <cfRule type="cellIs" dxfId="68" priority="30" operator="greaterThanOrEqual">
      <formula>56.5</formula>
    </cfRule>
  </conditionalFormatting>
  <conditionalFormatting sqref="F127">
    <cfRule type="cellIs" dxfId="67" priority="29" operator="greaterThanOrEqual">
      <formula>56.5</formula>
    </cfRule>
  </conditionalFormatting>
  <conditionalFormatting sqref="F127">
    <cfRule type="cellIs" dxfId="66" priority="28" operator="greaterThanOrEqual">
      <formula>56.5</formula>
    </cfRule>
  </conditionalFormatting>
  <conditionalFormatting sqref="F128:F129">
    <cfRule type="cellIs" dxfId="65" priority="27" operator="greaterThanOrEqual">
      <formula>56.5</formula>
    </cfRule>
  </conditionalFormatting>
  <conditionalFormatting sqref="F128:F129">
    <cfRule type="cellIs" dxfId="64" priority="26" operator="greaterThanOrEqual">
      <formula>56.5</formula>
    </cfRule>
  </conditionalFormatting>
  <conditionalFormatting sqref="F130">
    <cfRule type="cellIs" dxfId="63" priority="25" operator="greaterThanOrEqual">
      <formula>56.5</formula>
    </cfRule>
  </conditionalFormatting>
  <conditionalFormatting sqref="F130">
    <cfRule type="cellIs" dxfId="62" priority="24" operator="greaterThanOrEqual">
      <formula>56.5</formula>
    </cfRule>
  </conditionalFormatting>
  <conditionalFormatting sqref="F130">
    <cfRule type="cellIs" dxfId="61" priority="23" operator="greaterThanOrEqual">
      <formula>56.5</formula>
    </cfRule>
  </conditionalFormatting>
  <conditionalFormatting sqref="F131">
    <cfRule type="cellIs" dxfId="60" priority="22" operator="greaterThanOrEqual">
      <formula>56.5</formula>
    </cfRule>
  </conditionalFormatting>
  <conditionalFormatting sqref="F133">
    <cfRule type="cellIs" dxfId="59" priority="21" operator="greaterThanOrEqual">
      <formula>56.5</formula>
    </cfRule>
  </conditionalFormatting>
  <conditionalFormatting sqref="F223">
    <cfRule type="cellIs" dxfId="58" priority="20" operator="greaterThanOrEqual">
      <formula>56.5</formula>
    </cfRule>
  </conditionalFormatting>
  <conditionalFormatting sqref="F260">
    <cfRule type="cellIs" dxfId="57" priority="19" operator="greaterThanOrEqual">
      <formula>56.5</formula>
    </cfRule>
  </conditionalFormatting>
  <conditionalFormatting sqref="F134">
    <cfRule type="cellIs" dxfId="56" priority="18" operator="greaterThanOrEqual">
      <formula>56.5</formula>
    </cfRule>
  </conditionalFormatting>
  <conditionalFormatting sqref="F135">
    <cfRule type="cellIs" dxfId="55" priority="17" operator="greaterThanOrEqual">
      <formula>56.5</formula>
    </cfRule>
  </conditionalFormatting>
  <conditionalFormatting sqref="F137:F138">
    <cfRule type="cellIs" dxfId="54" priority="16" operator="greaterThanOrEqual">
      <formula>56.5</formula>
    </cfRule>
  </conditionalFormatting>
  <conditionalFormatting sqref="F136">
    <cfRule type="cellIs" dxfId="53" priority="15" operator="greaterThanOrEqual">
      <formula>56.5</formula>
    </cfRule>
  </conditionalFormatting>
  <conditionalFormatting sqref="F139:F140">
    <cfRule type="cellIs" dxfId="52" priority="14" operator="greaterThanOrEqual">
      <formula>56.5</formula>
    </cfRule>
  </conditionalFormatting>
  <conditionalFormatting sqref="F179">
    <cfRule type="cellIs" dxfId="51" priority="13" operator="greaterThanOrEqual">
      <formula>56.5</formula>
    </cfRule>
  </conditionalFormatting>
  <conditionalFormatting sqref="F141">
    <cfRule type="cellIs" dxfId="50" priority="12" operator="greaterThanOrEqual">
      <formula>56.5</formula>
    </cfRule>
  </conditionalFormatting>
  <conditionalFormatting sqref="F142">
    <cfRule type="cellIs" dxfId="49" priority="11" operator="greaterThanOrEqual">
      <formula>56.5</formula>
    </cfRule>
  </conditionalFormatting>
  <conditionalFormatting sqref="F143">
    <cfRule type="cellIs" dxfId="48" priority="10" operator="greaterThanOrEqual">
      <formula>56.5</formula>
    </cfRule>
  </conditionalFormatting>
  <conditionalFormatting sqref="F143">
    <cfRule type="cellIs" dxfId="47" priority="9" operator="greaterThanOrEqual">
      <formula>56.5</formula>
    </cfRule>
  </conditionalFormatting>
  <conditionalFormatting sqref="F143">
    <cfRule type="cellIs" dxfId="46" priority="8" operator="greaterThanOrEqual">
      <formula>56.5</formula>
    </cfRule>
  </conditionalFormatting>
  <conditionalFormatting sqref="F144">
    <cfRule type="cellIs" dxfId="45" priority="7" operator="greaterThanOrEqual">
      <formula>56.5</formula>
    </cfRule>
  </conditionalFormatting>
  <conditionalFormatting sqref="F145">
    <cfRule type="cellIs" dxfId="44" priority="6" operator="greaterThanOrEqual">
      <formula>56.5</formula>
    </cfRule>
  </conditionalFormatting>
  <conditionalFormatting sqref="F148">
    <cfRule type="cellIs" dxfId="43" priority="5" operator="greaterThanOrEqual">
      <formula>56.5</formula>
    </cfRule>
  </conditionalFormatting>
  <conditionalFormatting sqref="F226">
    <cfRule type="cellIs" dxfId="42" priority="4" operator="greaterThanOrEqual">
      <formula>56.5</formula>
    </cfRule>
  </conditionalFormatting>
  <conditionalFormatting sqref="F152:F153">
    <cfRule type="cellIs" dxfId="41" priority="3" operator="greaterThanOrEqual">
      <formula>56.5</formula>
    </cfRule>
  </conditionalFormatting>
  <conditionalFormatting sqref="F132">
    <cfRule type="cellIs" dxfId="40" priority="1" operator="greaterThanOrEqual">
      <formula>56.5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zoomScale="80" zoomScaleNormal="80" workbookViewId="0">
      <pane xSplit="7" ySplit="5" topLeftCell="H6" activePane="bottomRight" state="frozen"/>
      <selection pane="topRight" activeCell="C1" sqref="C1"/>
      <selection pane="bottomLeft" activeCell="A5" sqref="A5"/>
      <selection pane="bottomRight" activeCell="G11" sqref="G11"/>
    </sheetView>
  </sheetViews>
  <sheetFormatPr defaultRowHeight="15" x14ac:dyDescent="0.25"/>
  <cols>
    <col min="2" max="2" width="9.140625" style="40"/>
    <col min="3" max="3" width="17.42578125" bestFit="1" customWidth="1"/>
    <col min="5" max="5" width="14.85546875" bestFit="1" customWidth="1"/>
    <col min="6" max="6" width="12.28515625" bestFit="1" customWidth="1"/>
    <col min="7" max="7" width="23.7109375" bestFit="1" customWidth="1"/>
    <col min="8" max="8" width="44.140625" customWidth="1"/>
  </cols>
  <sheetData>
    <row r="1" spans="1:13" ht="22.5" x14ac:dyDescent="0.45">
      <c r="B1" s="38"/>
      <c r="C1" s="35" t="s">
        <v>9</v>
      </c>
      <c r="D1" s="36"/>
      <c r="E1" s="36"/>
      <c r="F1" s="36"/>
      <c r="G1" s="37">
        <f ca="1">NOW()</f>
        <v>44936.723479629632</v>
      </c>
    </row>
    <row r="2" spans="1:13" ht="18.75" customHeight="1" x14ac:dyDescent="0.45">
      <c r="A2" s="39"/>
      <c r="B2" s="45" t="s">
        <v>10</v>
      </c>
      <c r="C2" s="45"/>
      <c r="D2" s="45"/>
      <c r="E2" s="45"/>
      <c r="F2" s="45"/>
      <c r="G2" s="45"/>
      <c r="H2" s="39"/>
      <c r="I2" s="39"/>
      <c r="J2" s="39"/>
      <c r="K2" s="39"/>
      <c r="L2" s="39"/>
      <c r="M2" s="39"/>
    </row>
    <row r="3" spans="1:13" ht="18.75" customHeight="1" x14ac:dyDescent="0.45">
      <c r="A3" s="39"/>
      <c r="B3" s="46" t="s">
        <v>11</v>
      </c>
      <c r="C3" s="46"/>
      <c r="D3" s="46"/>
      <c r="E3" s="46"/>
      <c r="F3" s="46"/>
      <c r="G3" s="46"/>
      <c r="H3" s="39"/>
      <c r="I3" s="39"/>
      <c r="J3" s="39"/>
      <c r="K3" s="39"/>
      <c r="L3" s="39"/>
      <c r="M3" s="39"/>
    </row>
    <row r="4" spans="1:13" s="39" customFormat="1" ht="18.75" customHeight="1" x14ac:dyDescent="0.45">
      <c r="B4" s="38"/>
      <c r="C4" s="38"/>
      <c r="D4" s="38"/>
      <c r="E4" s="38"/>
      <c r="F4" s="38"/>
      <c r="G4" s="38"/>
    </row>
    <row r="5" spans="1:13" ht="19.5" x14ac:dyDescent="0.4">
      <c r="B5" s="29" t="s">
        <v>1</v>
      </c>
      <c r="C5" s="30" t="s">
        <v>2</v>
      </c>
      <c r="D5" s="29" t="s">
        <v>5</v>
      </c>
      <c r="E5" s="29" t="s">
        <v>3</v>
      </c>
      <c r="F5" s="29" t="s">
        <v>4</v>
      </c>
      <c r="G5" s="29" t="s">
        <v>0</v>
      </c>
      <c r="H5" s="29" t="s">
        <v>13</v>
      </c>
    </row>
    <row r="6" spans="1:13" s="1" customFormat="1" ht="19.5" x14ac:dyDescent="0.4">
      <c r="B6" s="14">
        <v>1</v>
      </c>
      <c r="C6" s="15" t="s">
        <v>12</v>
      </c>
      <c r="D6" s="31" t="s">
        <v>6</v>
      </c>
      <c r="E6" s="32">
        <v>24255</v>
      </c>
      <c r="F6" s="19">
        <f t="shared" ref="F6:F37" ca="1" si="0">($G$1-E6)/365</f>
        <v>56.662256108574333</v>
      </c>
      <c r="G6" s="18">
        <v>16300</v>
      </c>
      <c r="H6" s="44"/>
    </row>
    <row r="7" spans="1:13" s="1" customFormat="1" ht="19.5" x14ac:dyDescent="0.4">
      <c r="B7" s="14">
        <f>B6+1</f>
        <v>2</v>
      </c>
      <c r="C7" s="15" t="s">
        <v>12</v>
      </c>
      <c r="D7" s="31" t="s">
        <v>6</v>
      </c>
      <c r="E7" s="32">
        <v>26614</v>
      </c>
      <c r="F7" s="19">
        <f t="shared" ca="1" si="0"/>
        <v>50.199242409944198</v>
      </c>
      <c r="G7" s="18">
        <v>11400</v>
      </c>
      <c r="H7" s="44"/>
    </row>
    <row r="8" spans="1:13" s="1" customFormat="1" ht="19.5" x14ac:dyDescent="0.4">
      <c r="B8" s="14">
        <f t="shared" ref="B8:B71" si="1">B7+1</f>
        <v>3</v>
      </c>
      <c r="C8" s="15" t="s">
        <v>12</v>
      </c>
      <c r="D8" s="31" t="s">
        <v>6</v>
      </c>
      <c r="E8" s="32">
        <v>24265</v>
      </c>
      <c r="F8" s="19">
        <f t="shared" ca="1" si="0"/>
        <v>56.634858848300361</v>
      </c>
      <c r="G8" s="18">
        <v>11400</v>
      </c>
      <c r="H8" s="44"/>
    </row>
    <row r="9" spans="1:13" s="1" customFormat="1" ht="19.5" x14ac:dyDescent="0.4">
      <c r="B9" s="14">
        <f t="shared" si="1"/>
        <v>4</v>
      </c>
      <c r="C9" s="15" t="s">
        <v>12</v>
      </c>
      <c r="D9" s="31" t="s">
        <v>6</v>
      </c>
      <c r="E9" s="32">
        <v>24898</v>
      </c>
      <c r="F9" s="19">
        <f t="shared" ca="1" si="0"/>
        <v>54.9006122729579</v>
      </c>
      <c r="G9" s="18">
        <v>11400</v>
      </c>
      <c r="H9" s="44"/>
    </row>
    <row r="10" spans="1:13" s="1" customFormat="1" ht="19.5" x14ac:dyDescent="0.4">
      <c r="B10" s="14">
        <f t="shared" si="1"/>
        <v>5</v>
      </c>
      <c r="C10" s="15" t="s">
        <v>12</v>
      </c>
      <c r="D10" s="31" t="s">
        <v>6</v>
      </c>
      <c r="E10" s="32">
        <v>25071</v>
      </c>
      <c r="F10" s="19">
        <f t="shared" ca="1" si="0"/>
        <v>54.426639670218172</v>
      </c>
      <c r="G10" s="18">
        <v>11400</v>
      </c>
      <c r="H10" s="44"/>
    </row>
    <row r="11" spans="1:13" s="1" customFormat="1" ht="19.5" x14ac:dyDescent="0.4">
      <c r="B11" s="14">
        <f t="shared" si="1"/>
        <v>6</v>
      </c>
      <c r="C11" s="15" t="s">
        <v>12</v>
      </c>
      <c r="D11" s="31" t="s">
        <v>6</v>
      </c>
      <c r="E11" s="32">
        <v>27726</v>
      </c>
      <c r="F11" s="19">
        <f t="shared" ca="1" si="0"/>
        <v>47.152667067478447</v>
      </c>
      <c r="G11" s="18">
        <v>9600</v>
      </c>
      <c r="H11" s="44"/>
    </row>
    <row r="12" spans="1:13" s="1" customFormat="1" ht="19.5" x14ac:dyDescent="0.4">
      <c r="B12" s="14">
        <f t="shared" si="1"/>
        <v>7</v>
      </c>
      <c r="C12" s="15" t="s">
        <v>12</v>
      </c>
      <c r="D12" s="31" t="s">
        <v>6</v>
      </c>
      <c r="E12" s="32">
        <v>24721</v>
      </c>
      <c r="F12" s="19">
        <f t="shared" ca="1" si="0"/>
        <v>55.385543779807215</v>
      </c>
      <c r="G12" s="18">
        <v>12400</v>
      </c>
      <c r="H12" s="44"/>
    </row>
    <row r="13" spans="1:13" s="1" customFormat="1" ht="19.5" x14ac:dyDescent="0.4">
      <c r="B13" s="14">
        <f t="shared" si="1"/>
        <v>8</v>
      </c>
      <c r="C13" s="15" t="s">
        <v>12</v>
      </c>
      <c r="D13" s="31" t="s">
        <v>6</v>
      </c>
      <c r="E13" s="32">
        <v>26490</v>
      </c>
      <c r="F13" s="19">
        <f t="shared" ca="1" si="0"/>
        <v>50.53896843734146</v>
      </c>
      <c r="G13" s="18">
        <v>10400</v>
      </c>
      <c r="H13" s="44"/>
    </row>
    <row r="14" spans="1:13" s="1" customFormat="1" ht="19.5" x14ac:dyDescent="0.4">
      <c r="B14" s="14">
        <f t="shared" si="1"/>
        <v>9</v>
      </c>
      <c r="C14" s="15" t="s">
        <v>12</v>
      </c>
      <c r="D14" s="31" t="s">
        <v>6</v>
      </c>
      <c r="E14" s="32">
        <v>27454</v>
      </c>
      <c r="F14" s="19">
        <f t="shared" ca="1" si="0"/>
        <v>47.8978725469305</v>
      </c>
      <c r="G14" s="18">
        <v>9600</v>
      </c>
      <c r="H14" s="44"/>
    </row>
    <row r="15" spans="1:13" s="1" customFormat="1" ht="19.5" x14ac:dyDescent="0.4">
      <c r="B15" s="14">
        <f t="shared" si="1"/>
        <v>10</v>
      </c>
      <c r="C15" s="15" t="s">
        <v>12</v>
      </c>
      <c r="D15" s="31" t="s">
        <v>6</v>
      </c>
      <c r="E15" s="32">
        <v>26596</v>
      </c>
      <c r="F15" s="19">
        <f t="shared" ca="1" si="0"/>
        <v>50.248557478437348</v>
      </c>
      <c r="G15" s="18">
        <v>11600</v>
      </c>
      <c r="H15" s="44"/>
    </row>
    <row r="16" spans="1:13" s="1" customFormat="1" ht="19.5" x14ac:dyDescent="0.4">
      <c r="B16" s="14">
        <f t="shared" si="1"/>
        <v>11</v>
      </c>
      <c r="C16" s="15" t="s">
        <v>12</v>
      </c>
      <c r="D16" s="31" t="s">
        <v>6</v>
      </c>
      <c r="E16" s="32">
        <v>27372</v>
      </c>
      <c r="F16" s="19">
        <f t="shared" ca="1" si="0"/>
        <v>48.122530081177075</v>
      </c>
      <c r="G16" s="18">
        <v>11600</v>
      </c>
      <c r="H16" s="44"/>
    </row>
    <row r="17" spans="2:8" s="1" customFormat="1" ht="19.5" x14ac:dyDescent="0.4">
      <c r="B17" s="14">
        <f t="shared" si="1"/>
        <v>12</v>
      </c>
      <c r="C17" s="15" t="s">
        <v>12</v>
      </c>
      <c r="D17" s="31" t="s">
        <v>7</v>
      </c>
      <c r="E17" s="32">
        <v>28800</v>
      </c>
      <c r="F17" s="19">
        <f t="shared" ca="1" si="0"/>
        <v>44.210201314053791</v>
      </c>
      <c r="G17" s="18">
        <v>12000</v>
      </c>
      <c r="H17" s="44"/>
    </row>
    <row r="18" spans="2:8" s="1" customFormat="1" ht="19.5" x14ac:dyDescent="0.4">
      <c r="B18" s="14">
        <f t="shared" si="1"/>
        <v>13</v>
      </c>
      <c r="C18" s="15" t="s">
        <v>12</v>
      </c>
      <c r="D18" s="31" t="s">
        <v>6</v>
      </c>
      <c r="E18" s="32">
        <v>25432</v>
      </c>
      <c r="F18" s="19">
        <f t="shared" ca="1" si="0"/>
        <v>53.437598574327758</v>
      </c>
      <c r="G18" s="18">
        <v>10800</v>
      </c>
      <c r="H18" s="44"/>
    </row>
    <row r="19" spans="2:8" s="1" customFormat="1" ht="19.5" x14ac:dyDescent="0.4">
      <c r="B19" s="14">
        <f t="shared" si="1"/>
        <v>14</v>
      </c>
      <c r="C19" s="15" t="s">
        <v>12</v>
      </c>
      <c r="D19" s="31" t="s">
        <v>6</v>
      </c>
      <c r="E19" s="32">
        <v>26703</v>
      </c>
      <c r="F19" s="19">
        <f t="shared" ca="1" si="0"/>
        <v>49.955406793505844</v>
      </c>
      <c r="G19" s="18">
        <v>10800</v>
      </c>
      <c r="H19" s="44"/>
    </row>
    <row r="20" spans="2:8" s="1" customFormat="1" ht="19.5" x14ac:dyDescent="0.4">
      <c r="B20" s="14">
        <f t="shared" si="1"/>
        <v>15</v>
      </c>
      <c r="C20" s="15" t="s">
        <v>12</v>
      </c>
      <c r="D20" s="31" t="s">
        <v>6</v>
      </c>
      <c r="E20" s="32">
        <v>26773</v>
      </c>
      <c r="F20" s="19">
        <f t="shared" ca="1" si="0"/>
        <v>49.763625971588034</v>
      </c>
      <c r="G20" s="18">
        <v>13200</v>
      </c>
      <c r="H20" s="44"/>
    </row>
    <row r="21" spans="2:8" s="1" customFormat="1" ht="19.5" x14ac:dyDescent="0.4">
      <c r="B21" s="14">
        <f t="shared" si="1"/>
        <v>16</v>
      </c>
      <c r="C21" s="15" t="s">
        <v>12</v>
      </c>
      <c r="D21" s="31" t="s">
        <v>6</v>
      </c>
      <c r="E21" s="32">
        <v>28159</v>
      </c>
      <c r="F21" s="19">
        <f t="shared" ca="1" si="0"/>
        <v>45.96636569761543</v>
      </c>
      <c r="G21" s="18">
        <v>7300</v>
      </c>
      <c r="H21" s="44"/>
    </row>
    <row r="22" spans="2:8" s="1" customFormat="1" ht="19.5" x14ac:dyDescent="0.4">
      <c r="B22" s="14">
        <f t="shared" si="1"/>
        <v>17</v>
      </c>
      <c r="C22" s="15" t="s">
        <v>12</v>
      </c>
      <c r="D22" s="31" t="s">
        <v>6</v>
      </c>
      <c r="E22" s="32">
        <v>27810</v>
      </c>
      <c r="F22" s="19">
        <f t="shared" ca="1" si="0"/>
        <v>46.922530081177072</v>
      </c>
      <c r="G22" s="18">
        <v>6200</v>
      </c>
      <c r="H22" s="44"/>
    </row>
    <row r="23" spans="2:8" s="1" customFormat="1" ht="19.5" x14ac:dyDescent="0.4">
      <c r="B23" s="14">
        <f t="shared" si="1"/>
        <v>18</v>
      </c>
      <c r="C23" s="15" t="s">
        <v>12</v>
      </c>
      <c r="D23" s="31" t="s">
        <v>6</v>
      </c>
      <c r="E23" s="32">
        <v>27813</v>
      </c>
      <c r="F23" s="19">
        <f t="shared" ca="1" si="0"/>
        <v>46.914310903094886</v>
      </c>
      <c r="G23" s="18">
        <v>7600</v>
      </c>
      <c r="H23" s="44"/>
    </row>
    <row r="24" spans="2:8" s="1" customFormat="1" ht="19.5" x14ac:dyDescent="0.4">
      <c r="B24" s="14">
        <f t="shared" si="1"/>
        <v>19</v>
      </c>
      <c r="C24" s="15" t="s">
        <v>12</v>
      </c>
      <c r="D24" s="31" t="s">
        <v>6</v>
      </c>
      <c r="E24" s="32">
        <v>27901</v>
      </c>
      <c r="F24" s="19">
        <f t="shared" ca="1" si="0"/>
        <v>46.673215012683926</v>
      </c>
      <c r="G24" s="18">
        <v>5900</v>
      </c>
      <c r="H24" s="44"/>
    </row>
    <row r="25" spans="2:8" s="1" customFormat="1" ht="19.5" x14ac:dyDescent="0.4">
      <c r="B25" s="14">
        <f t="shared" si="1"/>
        <v>20</v>
      </c>
      <c r="C25" s="15" t="s">
        <v>12</v>
      </c>
      <c r="D25" s="31" t="s">
        <v>6</v>
      </c>
      <c r="E25" s="32">
        <v>28509</v>
      </c>
      <c r="F25" s="19">
        <f t="shared" ca="1" si="0"/>
        <v>45.007461588026388</v>
      </c>
      <c r="G25" s="18">
        <v>7000</v>
      </c>
      <c r="H25" s="44"/>
    </row>
    <row r="26" spans="2:8" s="1" customFormat="1" ht="19.5" x14ac:dyDescent="0.4">
      <c r="B26" s="14">
        <f t="shared" si="1"/>
        <v>21</v>
      </c>
      <c r="C26" s="15" t="s">
        <v>12</v>
      </c>
      <c r="D26" s="31" t="s">
        <v>7</v>
      </c>
      <c r="E26" s="32">
        <v>25241</v>
      </c>
      <c r="F26" s="19">
        <f t="shared" ca="1" si="0"/>
        <v>53.960886245560637</v>
      </c>
      <c r="G26" s="18">
        <v>7600</v>
      </c>
      <c r="H26" s="44"/>
    </row>
    <row r="27" spans="2:8" s="1" customFormat="1" ht="19.5" x14ac:dyDescent="0.4">
      <c r="B27" s="14">
        <f t="shared" si="1"/>
        <v>22</v>
      </c>
      <c r="C27" s="15" t="s">
        <v>12</v>
      </c>
      <c r="D27" s="31" t="s">
        <v>6</v>
      </c>
      <c r="E27" s="32">
        <v>26401</v>
      </c>
      <c r="F27" s="19">
        <f t="shared" ca="1" si="0"/>
        <v>50.782804053779813</v>
      </c>
      <c r="G27" s="18">
        <v>6500</v>
      </c>
      <c r="H27" s="44"/>
    </row>
    <row r="28" spans="2:8" s="1" customFormat="1" ht="19.5" x14ac:dyDescent="0.4">
      <c r="B28" s="14">
        <f t="shared" si="1"/>
        <v>23</v>
      </c>
      <c r="C28" s="15" t="s">
        <v>12</v>
      </c>
      <c r="D28" s="31" t="s">
        <v>6</v>
      </c>
      <c r="E28" s="32">
        <v>24817</v>
      </c>
      <c r="F28" s="19">
        <f t="shared" ca="1" si="0"/>
        <v>55.122530081177075</v>
      </c>
      <c r="G28" s="18">
        <v>9500</v>
      </c>
      <c r="H28" s="44"/>
    </row>
    <row r="29" spans="2:8" s="1" customFormat="1" ht="19.5" x14ac:dyDescent="0.4">
      <c r="B29" s="14">
        <f t="shared" si="1"/>
        <v>24</v>
      </c>
      <c r="C29" s="15" t="s">
        <v>12</v>
      </c>
      <c r="D29" s="31" t="s">
        <v>7</v>
      </c>
      <c r="E29" s="32">
        <v>24335</v>
      </c>
      <c r="F29" s="19">
        <f t="shared" ca="1" si="0"/>
        <v>56.443078026382558</v>
      </c>
      <c r="G29" s="18">
        <v>6700</v>
      </c>
      <c r="H29" s="44"/>
    </row>
    <row r="30" spans="2:8" s="1" customFormat="1" ht="19.5" x14ac:dyDescent="0.4">
      <c r="B30" s="14">
        <f t="shared" si="1"/>
        <v>25</v>
      </c>
      <c r="C30" s="15" t="s">
        <v>12</v>
      </c>
      <c r="D30" s="31" t="s">
        <v>6</v>
      </c>
      <c r="E30" s="32">
        <v>26076</v>
      </c>
      <c r="F30" s="19">
        <f t="shared" ca="1" si="0"/>
        <v>51.673215012683926</v>
      </c>
      <c r="G30" s="18">
        <v>6500</v>
      </c>
      <c r="H30" s="44"/>
    </row>
    <row r="31" spans="2:8" s="1" customFormat="1" ht="19.5" x14ac:dyDescent="0.4">
      <c r="B31" s="14">
        <f t="shared" si="1"/>
        <v>26</v>
      </c>
      <c r="C31" s="15" t="s">
        <v>12</v>
      </c>
      <c r="D31" s="31" t="s">
        <v>7</v>
      </c>
      <c r="E31" s="32">
        <v>26955</v>
      </c>
      <c r="F31" s="19">
        <f t="shared" ca="1" si="0"/>
        <v>49.264995834601734</v>
      </c>
      <c r="G31" s="18">
        <v>8400</v>
      </c>
      <c r="H31" s="44"/>
    </row>
    <row r="32" spans="2:8" s="1" customFormat="1" ht="19.5" x14ac:dyDescent="0.4">
      <c r="B32" s="14">
        <f t="shared" si="1"/>
        <v>27</v>
      </c>
      <c r="C32" s="15" t="s">
        <v>12</v>
      </c>
      <c r="D32" s="31" t="s">
        <v>6</v>
      </c>
      <c r="E32" s="32">
        <v>24932</v>
      </c>
      <c r="F32" s="19">
        <f t="shared" ca="1" si="0"/>
        <v>54.807461588026392</v>
      </c>
      <c r="G32" s="18">
        <v>7000</v>
      </c>
      <c r="H32" s="44"/>
    </row>
    <row r="33" spans="2:8" s="1" customFormat="1" ht="19.5" x14ac:dyDescent="0.4">
      <c r="B33" s="14">
        <f t="shared" si="1"/>
        <v>28</v>
      </c>
      <c r="C33" s="15" t="s">
        <v>12</v>
      </c>
      <c r="D33" s="31" t="s">
        <v>6</v>
      </c>
      <c r="E33" s="33">
        <v>28929</v>
      </c>
      <c r="F33" s="19">
        <f t="shared" ca="1" si="0"/>
        <v>43.856776656519543</v>
      </c>
      <c r="G33" s="18">
        <v>5600</v>
      </c>
      <c r="H33" s="44"/>
    </row>
    <row r="34" spans="2:8" s="1" customFormat="1" ht="19.5" x14ac:dyDescent="0.4">
      <c r="B34" s="14">
        <f t="shared" si="1"/>
        <v>29</v>
      </c>
      <c r="C34" s="15" t="s">
        <v>12</v>
      </c>
      <c r="D34" s="31" t="s">
        <v>7</v>
      </c>
      <c r="E34" s="32">
        <v>25919</v>
      </c>
      <c r="F34" s="19">
        <f t="shared" ca="1" si="0"/>
        <v>52.103351998985296</v>
      </c>
      <c r="G34" s="18">
        <v>7000</v>
      </c>
      <c r="H34" s="44"/>
    </row>
    <row r="35" spans="2:8" s="1" customFormat="1" ht="19.5" x14ac:dyDescent="0.4">
      <c r="B35" s="14">
        <f t="shared" si="1"/>
        <v>30</v>
      </c>
      <c r="C35" s="15" t="s">
        <v>12</v>
      </c>
      <c r="D35" s="31" t="s">
        <v>7</v>
      </c>
      <c r="E35" s="32">
        <v>25976</v>
      </c>
      <c r="F35" s="19">
        <f t="shared" ca="1" si="0"/>
        <v>51.947187615423651</v>
      </c>
      <c r="G35" s="18">
        <v>9000</v>
      </c>
      <c r="H35" s="44"/>
    </row>
    <row r="36" spans="2:8" s="1" customFormat="1" ht="19.5" x14ac:dyDescent="0.4">
      <c r="B36" s="14">
        <f t="shared" si="1"/>
        <v>31</v>
      </c>
      <c r="C36" s="15" t="s">
        <v>12</v>
      </c>
      <c r="D36" s="31" t="s">
        <v>7</v>
      </c>
      <c r="E36" s="32">
        <v>27624</v>
      </c>
      <c r="F36" s="19">
        <f t="shared" ca="1" si="0"/>
        <v>47.432119122272965</v>
      </c>
      <c r="G36" s="18">
        <v>6500</v>
      </c>
      <c r="H36" s="44"/>
    </row>
    <row r="37" spans="2:8" s="1" customFormat="1" ht="19.5" x14ac:dyDescent="0.4">
      <c r="B37" s="14">
        <f t="shared" si="1"/>
        <v>32</v>
      </c>
      <c r="C37" s="15" t="s">
        <v>12</v>
      </c>
      <c r="D37" s="31" t="s">
        <v>6</v>
      </c>
      <c r="E37" s="32">
        <v>28004</v>
      </c>
      <c r="F37" s="19">
        <f t="shared" ca="1" si="0"/>
        <v>46.391023231862007</v>
      </c>
      <c r="G37" s="18">
        <v>5900</v>
      </c>
      <c r="H37" s="44"/>
    </row>
    <row r="38" spans="2:8" s="1" customFormat="1" ht="19.5" x14ac:dyDescent="0.4">
      <c r="B38" s="14">
        <f t="shared" si="1"/>
        <v>33</v>
      </c>
      <c r="C38" s="15" t="s">
        <v>12</v>
      </c>
      <c r="D38" s="31" t="s">
        <v>7</v>
      </c>
      <c r="E38" s="32">
        <v>27395</v>
      </c>
      <c r="F38" s="19">
        <f t="shared" ref="F38:F69" ca="1" si="2">($G$1-E38)/365</f>
        <v>48.059516382546938</v>
      </c>
      <c r="G38" s="18">
        <v>10100</v>
      </c>
      <c r="H38" s="44"/>
    </row>
    <row r="39" spans="2:8" s="1" customFormat="1" ht="19.5" x14ac:dyDescent="0.4">
      <c r="B39" s="14">
        <f t="shared" si="1"/>
        <v>34</v>
      </c>
      <c r="C39" s="15" t="s">
        <v>12</v>
      </c>
      <c r="D39" s="31" t="s">
        <v>7</v>
      </c>
      <c r="E39" s="32">
        <v>25875</v>
      </c>
      <c r="F39" s="19">
        <f t="shared" ca="1" si="2"/>
        <v>52.223899944190777</v>
      </c>
      <c r="G39" s="18">
        <v>8700</v>
      </c>
      <c r="H39" s="44"/>
    </row>
    <row r="40" spans="2:8" s="1" customFormat="1" ht="19.5" x14ac:dyDescent="0.4">
      <c r="B40" s="14">
        <f t="shared" si="1"/>
        <v>35</v>
      </c>
      <c r="C40" s="15" t="s">
        <v>12</v>
      </c>
      <c r="D40" s="31" t="s">
        <v>6</v>
      </c>
      <c r="E40" s="32">
        <v>28167</v>
      </c>
      <c r="F40" s="19">
        <f t="shared" ca="1" si="2"/>
        <v>45.944447889396251</v>
      </c>
      <c r="G40" s="18">
        <v>6200</v>
      </c>
      <c r="H40" s="44"/>
    </row>
    <row r="41" spans="2:8" s="1" customFormat="1" ht="19.5" x14ac:dyDescent="0.4">
      <c r="B41" s="14">
        <f t="shared" si="1"/>
        <v>36</v>
      </c>
      <c r="C41" s="15" t="s">
        <v>12</v>
      </c>
      <c r="D41" s="31" t="s">
        <v>7</v>
      </c>
      <c r="E41" s="32">
        <v>28784</v>
      </c>
      <c r="F41" s="19">
        <f t="shared" ca="1" si="2"/>
        <v>44.254036930492141</v>
      </c>
      <c r="G41" s="18">
        <v>7600</v>
      </c>
      <c r="H41" s="44"/>
    </row>
    <row r="42" spans="2:8" s="1" customFormat="1" ht="19.5" x14ac:dyDescent="0.4">
      <c r="B42" s="14">
        <f t="shared" si="1"/>
        <v>37</v>
      </c>
      <c r="C42" s="15" t="s">
        <v>12</v>
      </c>
      <c r="D42" s="31" t="s">
        <v>6</v>
      </c>
      <c r="E42" s="32">
        <v>27431</v>
      </c>
      <c r="F42" s="19">
        <f t="shared" ca="1" si="2"/>
        <v>47.960886245560637</v>
      </c>
      <c r="G42" s="18">
        <v>7800</v>
      </c>
      <c r="H42" s="44"/>
    </row>
    <row r="43" spans="2:8" s="1" customFormat="1" ht="19.5" x14ac:dyDescent="0.4">
      <c r="B43" s="14">
        <f t="shared" si="1"/>
        <v>38</v>
      </c>
      <c r="C43" s="15" t="s">
        <v>12</v>
      </c>
      <c r="D43" s="31" t="s">
        <v>6</v>
      </c>
      <c r="E43" s="32">
        <v>28771</v>
      </c>
      <c r="F43" s="19">
        <f t="shared" ca="1" si="2"/>
        <v>44.289653368848306</v>
      </c>
      <c r="G43" s="18">
        <v>7800</v>
      </c>
      <c r="H43" s="44"/>
    </row>
    <row r="44" spans="2:8" s="1" customFormat="1" ht="19.5" x14ac:dyDescent="0.4">
      <c r="B44" s="14">
        <f t="shared" si="1"/>
        <v>39</v>
      </c>
      <c r="C44" s="15" t="s">
        <v>12</v>
      </c>
      <c r="D44" s="31" t="s">
        <v>6</v>
      </c>
      <c r="E44" s="32">
        <v>25167</v>
      </c>
      <c r="F44" s="19">
        <f t="shared" ca="1" si="2"/>
        <v>54.163625971588033</v>
      </c>
      <c r="G44" s="18">
        <v>7600</v>
      </c>
      <c r="H44" s="44"/>
    </row>
    <row r="45" spans="2:8" s="1" customFormat="1" ht="19.5" x14ac:dyDescent="0.4">
      <c r="B45" s="14">
        <f t="shared" si="1"/>
        <v>40</v>
      </c>
      <c r="C45" s="15" t="s">
        <v>12</v>
      </c>
      <c r="D45" s="31" t="s">
        <v>6</v>
      </c>
      <c r="E45" s="32">
        <v>27064</v>
      </c>
      <c r="F45" s="19">
        <f t="shared" ca="1" si="2"/>
        <v>48.96636569761543</v>
      </c>
      <c r="G45" s="18">
        <v>6700</v>
      </c>
      <c r="H45" s="44"/>
    </row>
    <row r="46" spans="2:8" s="1" customFormat="1" ht="19.5" x14ac:dyDescent="0.4">
      <c r="B46" s="14">
        <f t="shared" si="1"/>
        <v>41</v>
      </c>
      <c r="C46" s="15" t="s">
        <v>12</v>
      </c>
      <c r="D46" s="31" t="s">
        <v>7</v>
      </c>
      <c r="E46" s="32">
        <v>29005</v>
      </c>
      <c r="F46" s="19">
        <f t="shared" ca="1" si="2"/>
        <v>43.648557478437347</v>
      </c>
      <c r="G46" s="18">
        <v>7000</v>
      </c>
      <c r="H46" s="44"/>
    </row>
    <row r="47" spans="2:8" s="1" customFormat="1" ht="19.5" x14ac:dyDescent="0.4">
      <c r="B47" s="14">
        <f t="shared" si="1"/>
        <v>42</v>
      </c>
      <c r="C47" s="15" t="s">
        <v>12</v>
      </c>
      <c r="D47" s="31" t="s">
        <v>7</v>
      </c>
      <c r="E47" s="32">
        <v>25583</v>
      </c>
      <c r="F47" s="19">
        <f t="shared" ca="1" si="2"/>
        <v>53.023899944190774</v>
      </c>
      <c r="G47" s="18">
        <v>7300</v>
      </c>
      <c r="H47" s="44"/>
    </row>
    <row r="48" spans="2:8" s="1" customFormat="1" ht="19.5" x14ac:dyDescent="0.4">
      <c r="B48" s="14">
        <f t="shared" si="1"/>
        <v>43</v>
      </c>
      <c r="C48" s="15" t="s">
        <v>12</v>
      </c>
      <c r="D48" s="31" t="s">
        <v>7</v>
      </c>
      <c r="E48" s="32">
        <v>28440</v>
      </c>
      <c r="F48" s="19">
        <f t="shared" ca="1" si="2"/>
        <v>45.196502683916805</v>
      </c>
      <c r="G48" s="18">
        <v>6500</v>
      </c>
      <c r="H48" s="44"/>
    </row>
    <row r="49" spans="2:8" s="1" customFormat="1" ht="19.5" x14ac:dyDescent="0.4">
      <c r="B49" s="14">
        <f t="shared" si="1"/>
        <v>44</v>
      </c>
      <c r="C49" s="15" t="s">
        <v>12</v>
      </c>
      <c r="D49" s="31" t="s">
        <v>6</v>
      </c>
      <c r="E49" s="33">
        <v>25843</v>
      </c>
      <c r="F49" s="19">
        <f t="shared" ca="1" si="2"/>
        <v>52.311571177067485</v>
      </c>
      <c r="G49" s="18">
        <v>5900</v>
      </c>
      <c r="H49" s="44"/>
    </row>
    <row r="50" spans="2:8" s="1" customFormat="1" ht="19.5" x14ac:dyDescent="0.4">
      <c r="B50" s="14">
        <f t="shared" si="1"/>
        <v>45</v>
      </c>
      <c r="C50" s="15" t="s">
        <v>12</v>
      </c>
      <c r="D50" s="31" t="s">
        <v>6</v>
      </c>
      <c r="E50" s="32">
        <v>23310</v>
      </c>
      <c r="F50" s="19">
        <f t="shared" ca="1" si="2"/>
        <v>59.251297204464748</v>
      </c>
      <c r="G50" s="18">
        <v>8400</v>
      </c>
      <c r="H50" s="44"/>
    </row>
    <row r="51" spans="2:8" s="1" customFormat="1" ht="19.5" x14ac:dyDescent="0.4">
      <c r="B51" s="14">
        <f t="shared" si="1"/>
        <v>46</v>
      </c>
      <c r="C51" s="15" t="s">
        <v>12</v>
      </c>
      <c r="D51" s="31" t="s">
        <v>6</v>
      </c>
      <c r="E51" s="32">
        <v>30176</v>
      </c>
      <c r="F51" s="19">
        <f t="shared" ca="1" si="2"/>
        <v>40.440338300355158</v>
      </c>
      <c r="G51" s="18">
        <v>5600</v>
      </c>
      <c r="H51" s="44"/>
    </row>
    <row r="52" spans="2:8" s="1" customFormat="1" ht="19.5" x14ac:dyDescent="0.4">
      <c r="B52" s="14">
        <f t="shared" si="1"/>
        <v>47</v>
      </c>
      <c r="C52" s="15" t="s">
        <v>12</v>
      </c>
      <c r="D52" s="31" t="s">
        <v>7</v>
      </c>
      <c r="E52" s="32">
        <v>31278</v>
      </c>
      <c r="F52" s="19">
        <f t="shared" ca="1" si="2"/>
        <v>37.421160218163379</v>
      </c>
      <c r="G52" s="18">
        <v>7000</v>
      </c>
      <c r="H52" s="44"/>
    </row>
    <row r="53" spans="2:8" s="1" customFormat="1" ht="19.5" x14ac:dyDescent="0.4">
      <c r="B53" s="14">
        <f t="shared" si="1"/>
        <v>48</v>
      </c>
      <c r="C53" s="15" t="s">
        <v>12</v>
      </c>
      <c r="D53" s="31" t="s">
        <v>7</v>
      </c>
      <c r="E53" s="32">
        <v>24107</v>
      </c>
      <c r="F53" s="19">
        <f t="shared" ca="1" si="2"/>
        <v>57.067735560629131</v>
      </c>
      <c r="G53" s="18">
        <v>7000</v>
      </c>
      <c r="H53" s="44"/>
    </row>
    <row r="54" spans="2:8" s="1" customFormat="1" ht="19.5" x14ac:dyDescent="0.4">
      <c r="B54" s="14">
        <f t="shared" si="1"/>
        <v>49</v>
      </c>
      <c r="C54" s="15" t="s">
        <v>12</v>
      </c>
      <c r="D54" s="31" t="s">
        <v>7</v>
      </c>
      <c r="E54" s="32">
        <v>31005</v>
      </c>
      <c r="F54" s="19">
        <f t="shared" ca="1" si="2"/>
        <v>38.169105423642826</v>
      </c>
      <c r="G54" s="18">
        <v>6200</v>
      </c>
      <c r="H54" s="44"/>
    </row>
    <row r="55" spans="2:8" s="1" customFormat="1" ht="19.5" x14ac:dyDescent="0.4">
      <c r="B55" s="14">
        <f t="shared" si="1"/>
        <v>50</v>
      </c>
      <c r="C55" s="15" t="s">
        <v>12</v>
      </c>
      <c r="D55" s="31" t="s">
        <v>6</v>
      </c>
      <c r="E55" s="33">
        <v>28247</v>
      </c>
      <c r="F55" s="19">
        <f t="shared" ca="1" si="2"/>
        <v>45.725269807204469</v>
      </c>
      <c r="G55" s="18">
        <v>5900</v>
      </c>
      <c r="H55" s="44"/>
    </row>
    <row r="56" spans="2:8" s="1" customFormat="1" ht="19.5" x14ac:dyDescent="0.4">
      <c r="B56" s="14">
        <f t="shared" si="1"/>
        <v>51</v>
      </c>
      <c r="C56" s="15" t="s">
        <v>12</v>
      </c>
      <c r="D56" s="31" t="s">
        <v>7</v>
      </c>
      <c r="E56" s="33">
        <v>28888</v>
      </c>
      <c r="F56" s="19">
        <f t="shared" ca="1" si="2"/>
        <v>43.96910542364283</v>
      </c>
      <c r="G56" s="18">
        <v>5900</v>
      </c>
      <c r="H56" s="44"/>
    </row>
    <row r="57" spans="2:8" s="1" customFormat="1" ht="19.5" x14ac:dyDescent="0.4">
      <c r="B57" s="14">
        <f t="shared" si="1"/>
        <v>52</v>
      </c>
      <c r="C57" s="15" t="s">
        <v>12</v>
      </c>
      <c r="D57" s="31" t="s">
        <v>6</v>
      </c>
      <c r="E57" s="32">
        <v>26821</v>
      </c>
      <c r="F57" s="19">
        <f t="shared" ca="1" si="2"/>
        <v>49.632119122272968</v>
      </c>
      <c r="G57" s="18">
        <v>7800</v>
      </c>
      <c r="H57" s="44"/>
    </row>
    <row r="58" spans="2:8" s="1" customFormat="1" ht="19.5" x14ac:dyDescent="0.4">
      <c r="B58" s="14">
        <f t="shared" si="1"/>
        <v>53</v>
      </c>
      <c r="C58" s="15" t="s">
        <v>12</v>
      </c>
      <c r="D58" s="31" t="s">
        <v>6</v>
      </c>
      <c r="E58" s="32">
        <v>25678</v>
      </c>
      <c r="F58" s="19">
        <f t="shared" ca="1" si="2"/>
        <v>52.763625971588034</v>
      </c>
      <c r="G58" s="18">
        <v>8100</v>
      </c>
      <c r="H58" s="44"/>
    </row>
    <row r="59" spans="2:8" s="1" customFormat="1" ht="19.5" x14ac:dyDescent="0.4">
      <c r="B59" s="14">
        <f t="shared" si="1"/>
        <v>54</v>
      </c>
      <c r="C59" s="15" t="s">
        <v>12</v>
      </c>
      <c r="D59" s="31" t="s">
        <v>7</v>
      </c>
      <c r="E59" s="32">
        <v>29185</v>
      </c>
      <c r="F59" s="19">
        <f t="shared" ca="1" si="2"/>
        <v>43.15540679350584</v>
      </c>
      <c r="G59" s="18">
        <v>7000</v>
      </c>
      <c r="H59" s="44"/>
    </row>
    <row r="60" spans="2:8" s="1" customFormat="1" ht="19.5" x14ac:dyDescent="0.4">
      <c r="B60" s="14">
        <f t="shared" si="1"/>
        <v>55</v>
      </c>
      <c r="C60" s="15" t="s">
        <v>12</v>
      </c>
      <c r="D60" s="31" t="s">
        <v>6</v>
      </c>
      <c r="E60" s="32">
        <v>27841</v>
      </c>
      <c r="F60" s="19">
        <f t="shared" ca="1" si="2"/>
        <v>46.837598574327757</v>
      </c>
      <c r="G60" s="18">
        <v>8700</v>
      </c>
      <c r="H60" s="44"/>
    </row>
    <row r="61" spans="2:8" s="1" customFormat="1" ht="19.5" x14ac:dyDescent="0.4">
      <c r="B61" s="14">
        <f t="shared" si="1"/>
        <v>56</v>
      </c>
      <c r="C61" s="15" t="s">
        <v>12</v>
      </c>
      <c r="D61" s="31" t="s">
        <v>7</v>
      </c>
      <c r="E61" s="32">
        <v>30687</v>
      </c>
      <c r="F61" s="19">
        <f t="shared" ca="1" si="2"/>
        <v>39.04033830035516</v>
      </c>
      <c r="G61" s="18">
        <v>5900</v>
      </c>
      <c r="H61" s="44"/>
    </row>
    <row r="62" spans="2:8" s="1" customFormat="1" ht="19.5" x14ac:dyDescent="0.4">
      <c r="B62" s="14">
        <f t="shared" si="1"/>
        <v>57</v>
      </c>
      <c r="C62" s="15" t="s">
        <v>12</v>
      </c>
      <c r="D62" s="31" t="s">
        <v>6</v>
      </c>
      <c r="E62" s="32">
        <v>33249</v>
      </c>
      <c r="F62" s="19">
        <f t="shared" ca="1" si="2"/>
        <v>32.021160218163374</v>
      </c>
      <c r="G62" s="18">
        <v>5300</v>
      </c>
      <c r="H62" s="44"/>
    </row>
    <row r="63" spans="2:8" s="1" customFormat="1" ht="19.5" x14ac:dyDescent="0.4">
      <c r="B63" s="14">
        <f t="shared" si="1"/>
        <v>58</v>
      </c>
      <c r="C63" s="15" t="s">
        <v>12</v>
      </c>
      <c r="D63" s="31" t="s">
        <v>6</v>
      </c>
      <c r="E63" s="32">
        <v>27954</v>
      </c>
      <c r="F63" s="19">
        <f t="shared" ca="1" si="2"/>
        <v>46.528009533231867</v>
      </c>
      <c r="G63" s="18">
        <v>4100</v>
      </c>
      <c r="H63" s="44"/>
    </row>
    <row r="64" spans="2:8" s="1" customFormat="1" ht="19.5" x14ac:dyDescent="0.4">
      <c r="B64" s="14">
        <f t="shared" si="1"/>
        <v>59</v>
      </c>
      <c r="C64" s="15" t="s">
        <v>12</v>
      </c>
      <c r="D64" s="31" t="s">
        <v>7</v>
      </c>
      <c r="E64" s="33">
        <v>32697</v>
      </c>
      <c r="F64" s="19">
        <f t="shared" ca="1" si="2"/>
        <v>33.533488985286667</v>
      </c>
      <c r="G64" s="18">
        <v>4700</v>
      </c>
      <c r="H64" s="44"/>
    </row>
    <row r="65" spans="2:8" s="1" customFormat="1" ht="19.5" x14ac:dyDescent="0.4">
      <c r="B65" s="14">
        <f t="shared" si="1"/>
        <v>60</v>
      </c>
      <c r="C65" s="15" t="s">
        <v>12</v>
      </c>
      <c r="D65" s="31" t="s">
        <v>6</v>
      </c>
      <c r="E65" s="32">
        <v>32183</v>
      </c>
      <c r="F65" s="19">
        <f t="shared" ca="1" si="2"/>
        <v>34.941708163368858</v>
      </c>
      <c r="G65" s="18">
        <v>4500</v>
      </c>
      <c r="H65" s="44"/>
    </row>
    <row r="66" spans="2:8" s="1" customFormat="1" ht="19.5" x14ac:dyDescent="0.4">
      <c r="B66" s="14">
        <f t="shared" si="1"/>
        <v>61</v>
      </c>
      <c r="C66" s="15" t="s">
        <v>12</v>
      </c>
      <c r="D66" s="31" t="s">
        <v>7</v>
      </c>
      <c r="E66" s="32">
        <v>31740</v>
      </c>
      <c r="F66" s="19">
        <f t="shared" ca="1" si="2"/>
        <v>36.15540679350584</v>
      </c>
      <c r="G66" s="18">
        <v>4100</v>
      </c>
      <c r="H66" s="44"/>
    </row>
    <row r="67" spans="2:8" s="1" customFormat="1" ht="19.5" x14ac:dyDescent="0.4">
      <c r="B67" s="14">
        <f t="shared" si="1"/>
        <v>62</v>
      </c>
      <c r="C67" s="15" t="s">
        <v>12</v>
      </c>
      <c r="D67" s="31" t="s">
        <v>6</v>
      </c>
      <c r="E67" s="32">
        <v>31555</v>
      </c>
      <c r="F67" s="19">
        <f t="shared" ca="1" si="2"/>
        <v>36.662256108574333</v>
      </c>
      <c r="G67" s="18">
        <v>3900</v>
      </c>
      <c r="H67" s="44"/>
    </row>
    <row r="68" spans="2:8" s="1" customFormat="1" ht="19.5" x14ac:dyDescent="0.4">
      <c r="B68" s="14">
        <f t="shared" si="1"/>
        <v>63</v>
      </c>
      <c r="C68" s="15" t="s">
        <v>12</v>
      </c>
      <c r="D68" s="31" t="s">
        <v>6</v>
      </c>
      <c r="E68" s="32">
        <v>28616</v>
      </c>
      <c r="F68" s="19">
        <f t="shared" ca="1" si="2"/>
        <v>44.714310903094884</v>
      </c>
      <c r="G68" s="18">
        <v>5500</v>
      </c>
      <c r="H68" s="44"/>
    </row>
    <row r="69" spans="2:8" s="1" customFormat="1" ht="19.5" x14ac:dyDescent="0.4">
      <c r="B69" s="14">
        <f t="shared" si="1"/>
        <v>64</v>
      </c>
      <c r="C69" s="15" t="s">
        <v>12</v>
      </c>
      <c r="D69" s="31" t="s">
        <v>6</v>
      </c>
      <c r="E69" s="32">
        <v>33488</v>
      </c>
      <c r="F69" s="19">
        <f t="shared" ca="1" si="2"/>
        <v>31.366365697615432</v>
      </c>
      <c r="G69" s="18">
        <v>4500</v>
      </c>
      <c r="H69" s="44"/>
    </row>
    <row r="70" spans="2:8" s="1" customFormat="1" ht="19.5" x14ac:dyDescent="0.4">
      <c r="B70" s="14">
        <f t="shared" si="1"/>
        <v>65</v>
      </c>
      <c r="C70" s="15" t="s">
        <v>12</v>
      </c>
      <c r="D70" s="31" t="s">
        <v>7</v>
      </c>
      <c r="E70" s="32">
        <v>27888</v>
      </c>
      <c r="F70" s="19">
        <f t="shared" ref="F70:F101" ca="1" si="3">($G$1-E70)/365</f>
        <v>46.708831451040091</v>
      </c>
      <c r="G70" s="18">
        <v>4500</v>
      </c>
      <c r="H70" s="44"/>
    </row>
    <row r="71" spans="2:8" s="1" customFormat="1" ht="19.5" x14ac:dyDescent="0.4">
      <c r="B71" s="14">
        <f t="shared" si="1"/>
        <v>66</v>
      </c>
      <c r="C71" s="15" t="s">
        <v>12</v>
      </c>
      <c r="D71" s="31" t="s">
        <v>6</v>
      </c>
      <c r="E71" s="32">
        <v>32127</v>
      </c>
      <c r="F71" s="19">
        <f t="shared" ca="1" si="3"/>
        <v>35.095132820903103</v>
      </c>
      <c r="G71" s="18">
        <v>4700</v>
      </c>
      <c r="H71" s="44"/>
    </row>
    <row r="72" spans="2:8" s="1" customFormat="1" ht="19.5" x14ac:dyDescent="0.4">
      <c r="B72" s="14">
        <f t="shared" ref="B72:B135" si="4">B71+1</f>
        <v>67</v>
      </c>
      <c r="C72" s="15" t="s">
        <v>12</v>
      </c>
      <c r="D72" s="31" t="s">
        <v>7</v>
      </c>
      <c r="E72" s="32">
        <v>29900</v>
      </c>
      <c r="F72" s="19">
        <f t="shared" ca="1" si="3"/>
        <v>41.196502683916805</v>
      </c>
      <c r="G72" s="18">
        <v>5300</v>
      </c>
      <c r="H72" s="44"/>
    </row>
    <row r="73" spans="2:8" s="1" customFormat="1" ht="19.5" x14ac:dyDescent="0.4">
      <c r="B73" s="14">
        <f t="shared" si="4"/>
        <v>68</v>
      </c>
      <c r="C73" s="15" t="s">
        <v>12</v>
      </c>
      <c r="D73" s="31" t="s">
        <v>7</v>
      </c>
      <c r="E73" s="32">
        <v>30988</v>
      </c>
      <c r="F73" s="19">
        <f t="shared" ca="1" si="3"/>
        <v>38.215680766108584</v>
      </c>
      <c r="G73" s="18">
        <v>5300</v>
      </c>
      <c r="H73" s="44"/>
    </row>
    <row r="74" spans="2:8" s="1" customFormat="1" ht="19.5" x14ac:dyDescent="0.4">
      <c r="B74" s="14">
        <f t="shared" si="4"/>
        <v>69</v>
      </c>
      <c r="C74" s="15" t="s">
        <v>12</v>
      </c>
      <c r="D74" s="31" t="s">
        <v>6</v>
      </c>
      <c r="E74" s="32">
        <v>31192</v>
      </c>
      <c r="F74" s="19">
        <f t="shared" ca="1" si="3"/>
        <v>37.65677665651954</v>
      </c>
      <c r="G74" s="18">
        <v>4700</v>
      </c>
      <c r="H74" s="44"/>
    </row>
    <row r="75" spans="2:8" s="1" customFormat="1" ht="19.5" x14ac:dyDescent="0.4">
      <c r="B75" s="14">
        <f t="shared" si="4"/>
        <v>70</v>
      </c>
      <c r="C75" s="15" t="s">
        <v>12</v>
      </c>
      <c r="D75" s="31" t="s">
        <v>6</v>
      </c>
      <c r="E75" s="33">
        <v>28965</v>
      </c>
      <c r="F75" s="19">
        <f t="shared" ca="1" si="3"/>
        <v>43.758146519533241</v>
      </c>
      <c r="G75" s="18">
        <v>4100</v>
      </c>
      <c r="H75" s="44"/>
    </row>
    <row r="76" spans="2:8" s="1" customFormat="1" ht="19.5" x14ac:dyDescent="0.4">
      <c r="B76" s="14">
        <f t="shared" si="4"/>
        <v>71</v>
      </c>
      <c r="C76" s="15" t="s">
        <v>12</v>
      </c>
      <c r="D76" s="31" t="s">
        <v>6</v>
      </c>
      <c r="E76" s="32">
        <v>27336</v>
      </c>
      <c r="F76" s="19">
        <f t="shared" ca="1" si="3"/>
        <v>48.221160218163376</v>
      </c>
      <c r="G76" s="18">
        <v>5500</v>
      </c>
      <c r="H76" s="44"/>
    </row>
    <row r="77" spans="2:8" s="1" customFormat="1" ht="19.5" x14ac:dyDescent="0.4">
      <c r="B77" s="14">
        <f t="shared" si="4"/>
        <v>72</v>
      </c>
      <c r="C77" s="15" t="s">
        <v>12</v>
      </c>
      <c r="D77" s="31" t="s">
        <v>6</v>
      </c>
      <c r="E77" s="32">
        <v>33379</v>
      </c>
      <c r="F77" s="19">
        <f t="shared" ca="1" si="3"/>
        <v>31.664995834601733</v>
      </c>
      <c r="G77" s="18">
        <v>3900</v>
      </c>
      <c r="H77" s="44"/>
    </row>
    <row r="78" spans="2:8" s="1" customFormat="1" ht="19.5" x14ac:dyDescent="0.4">
      <c r="B78" s="14">
        <f t="shared" si="4"/>
        <v>73</v>
      </c>
      <c r="C78" s="15" t="s">
        <v>12</v>
      </c>
      <c r="D78" s="31" t="s">
        <v>7</v>
      </c>
      <c r="E78" s="33">
        <v>32690</v>
      </c>
      <c r="F78" s="19">
        <f t="shared" ca="1" si="3"/>
        <v>33.552667067478446</v>
      </c>
      <c r="G78" s="18">
        <v>5500</v>
      </c>
      <c r="H78" s="44"/>
    </row>
    <row r="79" spans="2:8" s="1" customFormat="1" ht="19.5" x14ac:dyDescent="0.4">
      <c r="B79" s="14">
        <f t="shared" si="4"/>
        <v>74</v>
      </c>
      <c r="C79" s="15" t="s">
        <v>12</v>
      </c>
      <c r="D79" s="31" t="s">
        <v>6</v>
      </c>
      <c r="E79" s="32">
        <v>31208</v>
      </c>
      <c r="F79" s="19">
        <f t="shared" ca="1" si="3"/>
        <v>37.612941040081182</v>
      </c>
      <c r="G79" s="18">
        <v>5300</v>
      </c>
      <c r="H79" s="44"/>
    </row>
    <row r="80" spans="2:8" s="1" customFormat="1" ht="19.5" x14ac:dyDescent="0.4">
      <c r="B80" s="14">
        <f t="shared" si="4"/>
        <v>75</v>
      </c>
      <c r="C80" s="15" t="s">
        <v>12</v>
      </c>
      <c r="D80" s="31" t="s">
        <v>6</v>
      </c>
      <c r="E80" s="32">
        <v>26575</v>
      </c>
      <c r="F80" s="19">
        <f t="shared" ca="1" si="3"/>
        <v>50.306091725012692</v>
      </c>
      <c r="G80" s="18">
        <v>5700</v>
      </c>
      <c r="H80" s="44"/>
    </row>
    <row r="81" spans="2:8" s="1" customFormat="1" ht="19.5" x14ac:dyDescent="0.4">
      <c r="B81" s="14">
        <f t="shared" si="4"/>
        <v>76</v>
      </c>
      <c r="C81" s="15" t="s">
        <v>12</v>
      </c>
      <c r="D81" s="31" t="s">
        <v>6</v>
      </c>
      <c r="E81" s="32">
        <v>33466</v>
      </c>
      <c r="F81" s="19">
        <f t="shared" ca="1" si="3"/>
        <v>31.426639670218172</v>
      </c>
      <c r="G81" s="18">
        <v>4500</v>
      </c>
      <c r="H81" s="44"/>
    </row>
    <row r="82" spans="2:8" s="1" customFormat="1" ht="19.5" x14ac:dyDescent="0.4">
      <c r="B82" s="14">
        <f t="shared" si="4"/>
        <v>77</v>
      </c>
      <c r="C82" s="15" t="s">
        <v>12</v>
      </c>
      <c r="D82" s="31" t="s">
        <v>7</v>
      </c>
      <c r="E82" s="32">
        <v>28210</v>
      </c>
      <c r="F82" s="19">
        <f t="shared" ca="1" si="3"/>
        <v>45.826639670218171</v>
      </c>
      <c r="G82" s="18">
        <v>5100</v>
      </c>
      <c r="H82" s="44"/>
    </row>
    <row r="83" spans="2:8" s="1" customFormat="1" ht="19.5" x14ac:dyDescent="0.4">
      <c r="B83" s="14">
        <f t="shared" si="4"/>
        <v>78</v>
      </c>
      <c r="C83" s="15" t="s">
        <v>12</v>
      </c>
      <c r="D83" s="31" t="s">
        <v>6</v>
      </c>
      <c r="E83" s="32">
        <v>33727</v>
      </c>
      <c r="F83" s="19">
        <f t="shared" ca="1" si="3"/>
        <v>30.711571177067487</v>
      </c>
      <c r="G83" s="18">
        <v>3900</v>
      </c>
      <c r="H83" s="44"/>
    </row>
    <row r="84" spans="2:8" s="1" customFormat="1" ht="19.5" x14ac:dyDescent="0.4">
      <c r="B84" s="14">
        <f t="shared" si="4"/>
        <v>79</v>
      </c>
      <c r="C84" s="15" t="s">
        <v>12</v>
      </c>
      <c r="D84" s="31" t="s">
        <v>7</v>
      </c>
      <c r="E84" s="32">
        <v>30971</v>
      </c>
      <c r="F84" s="19">
        <f t="shared" ca="1" si="3"/>
        <v>38.262256108574334</v>
      </c>
      <c r="G84" s="18">
        <v>4500</v>
      </c>
      <c r="H84" s="44"/>
    </row>
    <row r="85" spans="2:8" s="1" customFormat="1" ht="19.5" x14ac:dyDescent="0.4">
      <c r="B85" s="14">
        <f t="shared" si="4"/>
        <v>80</v>
      </c>
      <c r="C85" s="15" t="s">
        <v>12</v>
      </c>
      <c r="D85" s="31" t="s">
        <v>7</v>
      </c>
      <c r="E85" s="32">
        <v>31775</v>
      </c>
      <c r="F85" s="19">
        <f t="shared" ca="1" si="3"/>
        <v>36.059516382546938</v>
      </c>
      <c r="G85" s="18">
        <v>4900</v>
      </c>
      <c r="H85" s="44"/>
    </row>
    <row r="86" spans="2:8" s="1" customFormat="1" ht="19.5" x14ac:dyDescent="0.4">
      <c r="B86" s="14">
        <f t="shared" si="4"/>
        <v>81</v>
      </c>
      <c r="C86" s="15" t="s">
        <v>12</v>
      </c>
      <c r="D86" s="31" t="s">
        <v>7</v>
      </c>
      <c r="E86" s="32">
        <v>29206</v>
      </c>
      <c r="F86" s="19">
        <f t="shared" ca="1" si="3"/>
        <v>43.097872546930503</v>
      </c>
      <c r="G86" s="18">
        <v>5500</v>
      </c>
      <c r="H86" s="44"/>
    </row>
    <row r="87" spans="2:8" s="1" customFormat="1" ht="19.5" x14ac:dyDescent="0.4">
      <c r="B87" s="14">
        <f t="shared" si="4"/>
        <v>82</v>
      </c>
      <c r="C87" s="15" t="s">
        <v>12</v>
      </c>
      <c r="D87" s="31" t="s">
        <v>6</v>
      </c>
      <c r="E87" s="32">
        <v>26482</v>
      </c>
      <c r="F87" s="19">
        <f t="shared" ca="1" si="3"/>
        <v>50.560886245560638</v>
      </c>
      <c r="G87" s="18">
        <v>3900</v>
      </c>
      <c r="H87" s="44"/>
    </row>
    <row r="88" spans="2:8" s="1" customFormat="1" ht="19.5" x14ac:dyDescent="0.4">
      <c r="B88" s="14">
        <f t="shared" si="4"/>
        <v>83</v>
      </c>
      <c r="C88" s="15" t="s">
        <v>12</v>
      </c>
      <c r="D88" s="31" t="s">
        <v>7</v>
      </c>
      <c r="E88" s="32">
        <v>30976</v>
      </c>
      <c r="F88" s="19">
        <f t="shared" ca="1" si="3"/>
        <v>38.248557478437348</v>
      </c>
      <c r="G88" s="18">
        <v>4900</v>
      </c>
      <c r="H88" s="44"/>
    </row>
    <row r="89" spans="2:8" s="1" customFormat="1" ht="19.5" x14ac:dyDescent="0.4">
      <c r="B89" s="14">
        <f t="shared" si="4"/>
        <v>84</v>
      </c>
      <c r="C89" s="15" t="s">
        <v>12</v>
      </c>
      <c r="D89" s="31" t="s">
        <v>6</v>
      </c>
      <c r="E89" s="32">
        <v>31840</v>
      </c>
      <c r="F89" s="19">
        <f t="shared" ca="1" si="3"/>
        <v>35.881434190766115</v>
      </c>
      <c r="G89" s="18">
        <v>4900</v>
      </c>
      <c r="H89" s="44"/>
    </row>
    <row r="90" spans="2:8" s="1" customFormat="1" ht="19.5" x14ac:dyDescent="0.4">
      <c r="B90" s="14">
        <f t="shared" si="4"/>
        <v>85</v>
      </c>
      <c r="C90" s="15" t="s">
        <v>12</v>
      </c>
      <c r="D90" s="31" t="s">
        <v>7</v>
      </c>
      <c r="E90" s="32">
        <v>32015</v>
      </c>
      <c r="F90" s="19">
        <f t="shared" ca="1" si="3"/>
        <v>35.401982135971593</v>
      </c>
      <c r="G90" s="18">
        <v>4700</v>
      </c>
      <c r="H90" s="44"/>
    </row>
    <row r="91" spans="2:8" s="1" customFormat="1" ht="19.5" x14ac:dyDescent="0.4">
      <c r="B91" s="14">
        <f t="shared" si="4"/>
        <v>86</v>
      </c>
      <c r="C91" s="15" t="s">
        <v>12</v>
      </c>
      <c r="D91" s="31" t="s">
        <v>7</v>
      </c>
      <c r="E91" s="32">
        <v>30589</v>
      </c>
      <c r="F91" s="19">
        <f t="shared" ca="1" si="3"/>
        <v>39.308831451040092</v>
      </c>
      <c r="G91" s="18">
        <v>5500</v>
      </c>
      <c r="H91" s="44"/>
    </row>
    <row r="92" spans="2:8" s="1" customFormat="1" ht="19.5" x14ac:dyDescent="0.4">
      <c r="B92" s="14">
        <f t="shared" si="4"/>
        <v>87</v>
      </c>
      <c r="C92" s="15" t="s">
        <v>12</v>
      </c>
      <c r="D92" s="31" t="s">
        <v>7</v>
      </c>
      <c r="E92" s="32">
        <v>25714</v>
      </c>
      <c r="F92" s="19">
        <f t="shared" ca="1" si="3"/>
        <v>52.664995834601733</v>
      </c>
      <c r="G92" s="18">
        <v>5900</v>
      </c>
      <c r="H92" s="44"/>
    </row>
    <row r="93" spans="2:8" s="1" customFormat="1" ht="19.5" x14ac:dyDescent="0.4">
      <c r="B93" s="14">
        <f t="shared" si="4"/>
        <v>88</v>
      </c>
      <c r="C93" s="15" t="s">
        <v>12</v>
      </c>
      <c r="D93" s="31" t="s">
        <v>6</v>
      </c>
      <c r="E93" s="32">
        <v>28904</v>
      </c>
      <c r="F93" s="19">
        <f t="shared" ca="1" si="3"/>
        <v>43.925269807204472</v>
      </c>
      <c r="G93" s="18">
        <v>5700</v>
      </c>
      <c r="H93" s="44"/>
    </row>
    <row r="94" spans="2:8" s="1" customFormat="1" ht="19.5" x14ac:dyDescent="0.4">
      <c r="B94" s="14">
        <f t="shared" si="4"/>
        <v>89</v>
      </c>
      <c r="C94" s="15" t="s">
        <v>12</v>
      </c>
      <c r="D94" s="31" t="s">
        <v>6</v>
      </c>
      <c r="E94" s="32">
        <v>30824</v>
      </c>
      <c r="F94" s="19">
        <f t="shared" ca="1" si="3"/>
        <v>38.664995834601733</v>
      </c>
      <c r="G94" s="18">
        <v>4500</v>
      </c>
      <c r="H94" s="44"/>
    </row>
    <row r="95" spans="2:8" s="1" customFormat="1" ht="19.5" x14ac:dyDescent="0.4">
      <c r="B95" s="14">
        <f t="shared" si="4"/>
        <v>90</v>
      </c>
      <c r="C95" s="15" t="s">
        <v>12</v>
      </c>
      <c r="D95" s="31" t="s">
        <v>6</v>
      </c>
      <c r="E95" s="32">
        <v>30819</v>
      </c>
      <c r="F95" s="19">
        <f t="shared" ca="1" si="3"/>
        <v>38.678694464738719</v>
      </c>
      <c r="G95" s="18">
        <v>3900</v>
      </c>
      <c r="H95" s="44"/>
    </row>
    <row r="96" spans="2:8" s="1" customFormat="1" ht="19.5" x14ac:dyDescent="0.4">
      <c r="B96" s="14">
        <f t="shared" si="4"/>
        <v>91</v>
      </c>
      <c r="C96" s="15" t="s">
        <v>12</v>
      </c>
      <c r="D96" s="31" t="s">
        <v>6</v>
      </c>
      <c r="E96" s="32">
        <v>26119</v>
      </c>
      <c r="F96" s="19">
        <f t="shared" ca="1" si="3"/>
        <v>51.555406793505846</v>
      </c>
      <c r="G96" s="18">
        <v>4900</v>
      </c>
      <c r="H96" s="44"/>
    </row>
    <row r="97" spans="2:8" s="1" customFormat="1" ht="19.5" x14ac:dyDescent="0.4">
      <c r="B97" s="14">
        <f t="shared" si="4"/>
        <v>92</v>
      </c>
      <c r="C97" s="15" t="s">
        <v>12</v>
      </c>
      <c r="D97" s="31" t="s">
        <v>7</v>
      </c>
      <c r="E97" s="32">
        <v>29799</v>
      </c>
      <c r="F97" s="19">
        <f t="shared" ca="1" si="3"/>
        <v>41.473215012683923</v>
      </c>
      <c r="G97" s="18">
        <v>4900</v>
      </c>
      <c r="H97" s="44"/>
    </row>
    <row r="98" spans="2:8" s="1" customFormat="1" ht="19.5" x14ac:dyDescent="0.4">
      <c r="B98" s="14">
        <f t="shared" si="4"/>
        <v>93</v>
      </c>
      <c r="C98" s="15" t="s">
        <v>12</v>
      </c>
      <c r="D98" s="31" t="s">
        <v>7</v>
      </c>
      <c r="E98" s="32">
        <v>25886</v>
      </c>
      <c r="F98" s="19">
        <f t="shared" ca="1" si="3"/>
        <v>52.193762957889405</v>
      </c>
      <c r="G98" s="18">
        <v>5100</v>
      </c>
      <c r="H98" s="44"/>
    </row>
    <row r="99" spans="2:8" s="1" customFormat="1" ht="19.5" x14ac:dyDescent="0.4">
      <c r="B99" s="14">
        <f t="shared" si="4"/>
        <v>94</v>
      </c>
      <c r="C99" s="15" t="s">
        <v>12</v>
      </c>
      <c r="D99" s="31" t="s">
        <v>7</v>
      </c>
      <c r="E99" s="32">
        <v>28050</v>
      </c>
      <c r="F99" s="19">
        <f t="shared" ca="1" si="3"/>
        <v>46.264995834601734</v>
      </c>
      <c r="G99" s="18">
        <v>5900</v>
      </c>
      <c r="H99" s="44"/>
    </row>
    <row r="100" spans="2:8" s="1" customFormat="1" ht="19.5" x14ac:dyDescent="0.4">
      <c r="B100" s="14">
        <f t="shared" si="4"/>
        <v>95</v>
      </c>
      <c r="C100" s="15" t="s">
        <v>12</v>
      </c>
      <c r="D100" s="31" t="s">
        <v>7</v>
      </c>
      <c r="E100" s="32">
        <v>27000</v>
      </c>
      <c r="F100" s="19">
        <f t="shared" ca="1" si="3"/>
        <v>49.141708163368854</v>
      </c>
      <c r="G100" s="18">
        <v>5100</v>
      </c>
      <c r="H100" s="44"/>
    </row>
    <row r="101" spans="2:8" s="1" customFormat="1" ht="19.5" x14ac:dyDescent="0.4">
      <c r="B101" s="14">
        <f t="shared" si="4"/>
        <v>96</v>
      </c>
      <c r="C101" s="15" t="s">
        <v>12</v>
      </c>
      <c r="D101" s="31" t="s">
        <v>7</v>
      </c>
      <c r="E101" s="32">
        <v>30797</v>
      </c>
      <c r="F101" s="19">
        <f t="shared" ca="1" si="3"/>
        <v>38.738968437341455</v>
      </c>
      <c r="G101" s="18">
        <v>5300</v>
      </c>
      <c r="H101" s="44"/>
    </row>
    <row r="102" spans="2:8" s="1" customFormat="1" ht="19.5" x14ac:dyDescent="0.4">
      <c r="B102" s="14">
        <f t="shared" si="4"/>
        <v>97</v>
      </c>
      <c r="C102" s="15" t="s">
        <v>12</v>
      </c>
      <c r="D102" s="31" t="s">
        <v>7</v>
      </c>
      <c r="E102" s="32">
        <v>30088</v>
      </c>
      <c r="F102" s="19">
        <f t="shared" ref="F102:F133" ca="1" si="5">($G$1-E102)/365</f>
        <v>40.681434190766119</v>
      </c>
      <c r="G102" s="18">
        <v>4900</v>
      </c>
      <c r="H102" s="44"/>
    </row>
    <row r="103" spans="2:8" s="1" customFormat="1" ht="19.5" x14ac:dyDescent="0.4">
      <c r="B103" s="14">
        <f t="shared" si="4"/>
        <v>98</v>
      </c>
      <c r="C103" s="15" t="s">
        <v>12</v>
      </c>
      <c r="D103" s="31" t="s">
        <v>6</v>
      </c>
      <c r="E103" s="32">
        <v>31784</v>
      </c>
      <c r="F103" s="19">
        <f t="shared" ca="1" si="5"/>
        <v>36.03485884830036</v>
      </c>
      <c r="G103" s="18">
        <v>4900</v>
      </c>
      <c r="H103" s="44"/>
    </row>
    <row r="104" spans="2:8" s="1" customFormat="1" ht="19.5" x14ac:dyDescent="0.4">
      <c r="B104" s="14">
        <f t="shared" si="4"/>
        <v>99</v>
      </c>
      <c r="C104" s="15" t="s">
        <v>12</v>
      </c>
      <c r="D104" s="31" t="s">
        <v>7</v>
      </c>
      <c r="E104" s="32">
        <v>30470</v>
      </c>
      <c r="F104" s="19">
        <f t="shared" ca="1" si="5"/>
        <v>39.634858848300361</v>
      </c>
      <c r="G104" s="18">
        <v>4900</v>
      </c>
      <c r="H104" s="44"/>
    </row>
    <row r="105" spans="2:8" s="1" customFormat="1" ht="19.5" x14ac:dyDescent="0.4">
      <c r="B105" s="14">
        <f t="shared" si="4"/>
        <v>100</v>
      </c>
      <c r="C105" s="15" t="s">
        <v>12</v>
      </c>
      <c r="D105" s="31" t="s">
        <v>7</v>
      </c>
      <c r="E105" s="32">
        <v>27386</v>
      </c>
      <c r="F105" s="19">
        <f t="shared" ca="1" si="5"/>
        <v>48.08417391679351</v>
      </c>
      <c r="G105" s="18">
        <v>4500</v>
      </c>
      <c r="H105" s="44"/>
    </row>
    <row r="106" spans="2:8" s="1" customFormat="1" ht="19.5" x14ac:dyDescent="0.4">
      <c r="B106" s="14">
        <f t="shared" si="4"/>
        <v>101</v>
      </c>
      <c r="C106" s="15" t="s">
        <v>12</v>
      </c>
      <c r="D106" s="31" t="s">
        <v>6</v>
      </c>
      <c r="E106" s="32">
        <v>26472</v>
      </c>
      <c r="F106" s="19">
        <f t="shared" ca="1" si="5"/>
        <v>50.58828350583461</v>
      </c>
      <c r="G106" s="18">
        <v>5300</v>
      </c>
      <c r="H106" s="44"/>
    </row>
    <row r="107" spans="2:8" s="1" customFormat="1" ht="19.5" x14ac:dyDescent="0.4">
      <c r="B107" s="14">
        <f t="shared" si="4"/>
        <v>102</v>
      </c>
      <c r="C107" s="15" t="s">
        <v>12</v>
      </c>
      <c r="D107" s="31" t="s">
        <v>7</v>
      </c>
      <c r="E107" s="32">
        <v>27575</v>
      </c>
      <c r="F107" s="19">
        <f t="shared" ca="1" si="5"/>
        <v>47.566365697615431</v>
      </c>
      <c r="G107" s="18">
        <v>5300</v>
      </c>
      <c r="H107" s="44"/>
    </row>
    <row r="108" spans="2:8" s="1" customFormat="1" ht="19.5" x14ac:dyDescent="0.4">
      <c r="B108" s="14">
        <f t="shared" si="4"/>
        <v>103</v>
      </c>
      <c r="C108" s="15" t="s">
        <v>12</v>
      </c>
      <c r="D108" s="31" t="s">
        <v>7</v>
      </c>
      <c r="E108" s="32">
        <v>26101</v>
      </c>
      <c r="F108" s="19">
        <f t="shared" ca="1" si="5"/>
        <v>51.604721861998996</v>
      </c>
      <c r="G108" s="18">
        <v>5500</v>
      </c>
      <c r="H108" s="44"/>
    </row>
    <row r="109" spans="2:8" s="1" customFormat="1" ht="19.5" x14ac:dyDescent="0.4">
      <c r="B109" s="14">
        <f t="shared" si="4"/>
        <v>104</v>
      </c>
      <c r="C109" s="15" t="s">
        <v>12</v>
      </c>
      <c r="D109" s="31" t="s">
        <v>6</v>
      </c>
      <c r="E109" s="32">
        <v>25870</v>
      </c>
      <c r="F109" s="19">
        <f t="shared" ca="1" si="5"/>
        <v>52.237598574327762</v>
      </c>
      <c r="G109" s="18">
        <v>5500</v>
      </c>
      <c r="H109" s="44"/>
    </row>
    <row r="110" spans="2:8" s="1" customFormat="1" ht="19.5" x14ac:dyDescent="0.4">
      <c r="B110" s="14">
        <f t="shared" si="4"/>
        <v>105</v>
      </c>
      <c r="C110" s="15" t="s">
        <v>12</v>
      </c>
      <c r="D110" s="31" t="s">
        <v>6</v>
      </c>
      <c r="E110" s="32">
        <v>26312</v>
      </c>
      <c r="F110" s="19">
        <f t="shared" ca="1" si="5"/>
        <v>51.026639670218174</v>
      </c>
      <c r="G110" s="18">
        <v>6500</v>
      </c>
      <c r="H110" s="44"/>
    </row>
    <row r="111" spans="2:8" s="1" customFormat="1" ht="19.5" x14ac:dyDescent="0.4">
      <c r="B111" s="14">
        <f t="shared" si="4"/>
        <v>106</v>
      </c>
      <c r="C111" s="15" t="s">
        <v>12</v>
      </c>
      <c r="D111" s="31" t="s">
        <v>6</v>
      </c>
      <c r="E111" s="32">
        <v>27472</v>
      </c>
      <c r="F111" s="19">
        <f t="shared" ca="1" si="5"/>
        <v>47.84855747843735</v>
      </c>
      <c r="G111" s="18">
        <v>5900</v>
      </c>
      <c r="H111" s="44"/>
    </row>
    <row r="112" spans="2:8" s="1" customFormat="1" ht="19.5" x14ac:dyDescent="0.4">
      <c r="B112" s="14">
        <f t="shared" si="4"/>
        <v>107</v>
      </c>
      <c r="C112" s="15" t="s">
        <v>12</v>
      </c>
      <c r="D112" s="31" t="s">
        <v>7</v>
      </c>
      <c r="E112" s="32">
        <v>29412</v>
      </c>
      <c r="F112" s="19">
        <f t="shared" ca="1" si="5"/>
        <v>42.533488985286667</v>
      </c>
      <c r="G112" s="18">
        <v>5100</v>
      </c>
      <c r="H112" s="44"/>
    </row>
    <row r="113" spans="2:8" s="1" customFormat="1" ht="19.5" x14ac:dyDescent="0.4">
      <c r="B113" s="14">
        <f t="shared" si="4"/>
        <v>108</v>
      </c>
      <c r="C113" s="15" t="s">
        <v>12</v>
      </c>
      <c r="D113" s="31" t="s">
        <v>7</v>
      </c>
      <c r="E113" s="32">
        <v>32078</v>
      </c>
      <c r="F113" s="19">
        <f t="shared" ca="1" si="5"/>
        <v>35.229379396245569</v>
      </c>
      <c r="G113" s="18">
        <v>4700</v>
      </c>
      <c r="H113" s="44"/>
    </row>
    <row r="114" spans="2:8" s="1" customFormat="1" ht="19.5" x14ac:dyDescent="0.4">
      <c r="B114" s="14">
        <f t="shared" si="4"/>
        <v>109</v>
      </c>
      <c r="C114" s="15" t="s">
        <v>12</v>
      </c>
      <c r="D114" s="31" t="s">
        <v>7</v>
      </c>
      <c r="E114" s="32">
        <v>31582</v>
      </c>
      <c r="F114" s="19">
        <f t="shared" ca="1" si="5"/>
        <v>36.58828350583461</v>
      </c>
      <c r="G114" s="18">
        <v>4700</v>
      </c>
      <c r="H114" s="44"/>
    </row>
    <row r="115" spans="2:8" s="1" customFormat="1" ht="19.5" x14ac:dyDescent="0.4">
      <c r="B115" s="14">
        <f t="shared" si="4"/>
        <v>110</v>
      </c>
      <c r="C115" s="15" t="s">
        <v>12</v>
      </c>
      <c r="D115" s="31" t="s">
        <v>7</v>
      </c>
      <c r="E115" s="32">
        <v>27830</v>
      </c>
      <c r="F115" s="19">
        <f t="shared" ca="1" si="5"/>
        <v>46.867735560629129</v>
      </c>
      <c r="G115" s="18">
        <v>4900</v>
      </c>
      <c r="H115" s="44"/>
    </row>
    <row r="116" spans="2:8" s="1" customFormat="1" ht="19.5" x14ac:dyDescent="0.4">
      <c r="B116" s="14">
        <f t="shared" si="4"/>
        <v>111</v>
      </c>
      <c r="C116" s="15" t="s">
        <v>12</v>
      </c>
      <c r="D116" s="31" t="s">
        <v>6</v>
      </c>
      <c r="E116" s="32">
        <v>24907</v>
      </c>
      <c r="F116" s="19">
        <f t="shared" ca="1" si="5"/>
        <v>54.875954738711322</v>
      </c>
      <c r="G116" s="18">
        <v>3900</v>
      </c>
      <c r="H116" s="44"/>
    </row>
    <row r="117" spans="2:8" s="1" customFormat="1" ht="19.5" x14ac:dyDescent="0.4">
      <c r="B117" s="14">
        <f t="shared" si="4"/>
        <v>112</v>
      </c>
      <c r="C117" s="15" t="s">
        <v>12</v>
      </c>
      <c r="D117" s="31" t="s">
        <v>7</v>
      </c>
      <c r="E117" s="32">
        <v>28623</v>
      </c>
      <c r="F117" s="19">
        <f t="shared" ca="1" si="5"/>
        <v>44.695132820903105</v>
      </c>
      <c r="G117" s="18">
        <v>5100</v>
      </c>
      <c r="H117" s="44"/>
    </row>
    <row r="118" spans="2:8" s="1" customFormat="1" ht="19.5" x14ac:dyDescent="0.4">
      <c r="B118" s="14">
        <f t="shared" si="4"/>
        <v>113</v>
      </c>
      <c r="C118" s="15" t="s">
        <v>12</v>
      </c>
      <c r="D118" s="31" t="s">
        <v>6</v>
      </c>
      <c r="E118" s="32">
        <v>30464</v>
      </c>
      <c r="F118" s="19">
        <f t="shared" ca="1" si="5"/>
        <v>39.651297204464747</v>
      </c>
      <c r="G118" s="18">
        <v>5500</v>
      </c>
      <c r="H118" s="44"/>
    </row>
    <row r="119" spans="2:8" s="1" customFormat="1" ht="19.5" x14ac:dyDescent="0.4">
      <c r="B119" s="14">
        <f t="shared" si="4"/>
        <v>114</v>
      </c>
      <c r="C119" s="15" t="s">
        <v>12</v>
      </c>
      <c r="D119" s="31" t="s">
        <v>6</v>
      </c>
      <c r="E119" s="32">
        <v>33032</v>
      </c>
      <c r="F119" s="19">
        <f t="shared" ca="1" si="5"/>
        <v>32.615680766108582</v>
      </c>
      <c r="G119" s="18">
        <v>4100</v>
      </c>
      <c r="H119" s="44"/>
    </row>
    <row r="120" spans="2:8" s="1" customFormat="1" ht="19.5" x14ac:dyDescent="0.4">
      <c r="B120" s="14">
        <f t="shared" si="4"/>
        <v>115</v>
      </c>
      <c r="C120" s="15" t="s">
        <v>12</v>
      </c>
      <c r="D120" s="31" t="s">
        <v>6</v>
      </c>
      <c r="E120" s="32">
        <v>32284</v>
      </c>
      <c r="F120" s="19">
        <f t="shared" ca="1" si="5"/>
        <v>34.664995834601733</v>
      </c>
      <c r="G120" s="18">
        <v>3900</v>
      </c>
      <c r="H120" s="44"/>
    </row>
    <row r="121" spans="2:8" s="1" customFormat="1" ht="19.5" x14ac:dyDescent="0.4">
      <c r="B121" s="14">
        <f t="shared" si="4"/>
        <v>116</v>
      </c>
      <c r="C121" s="15" t="s">
        <v>12</v>
      </c>
      <c r="D121" s="31" t="s">
        <v>7</v>
      </c>
      <c r="E121" s="32">
        <v>30664</v>
      </c>
      <c r="F121" s="19">
        <f t="shared" ca="1" si="5"/>
        <v>39.103351998985296</v>
      </c>
      <c r="G121" s="18">
        <v>6500</v>
      </c>
      <c r="H121" s="44"/>
    </row>
    <row r="122" spans="2:8" s="1" customFormat="1" ht="19.5" x14ac:dyDescent="0.4">
      <c r="B122" s="14">
        <f t="shared" si="4"/>
        <v>117</v>
      </c>
      <c r="C122" s="15" t="s">
        <v>12</v>
      </c>
      <c r="D122" s="31" t="s">
        <v>7</v>
      </c>
      <c r="E122" s="32">
        <v>30675</v>
      </c>
      <c r="F122" s="19">
        <f t="shared" ca="1" si="5"/>
        <v>39.073215012683924</v>
      </c>
      <c r="G122" s="18">
        <v>3900</v>
      </c>
      <c r="H122" s="44"/>
    </row>
    <row r="123" spans="2:8" s="1" customFormat="1" ht="19.5" x14ac:dyDescent="0.4">
      <c r="B123" s="14">
        <f t="shared" si="4"/>
        <v>118</v>
      </c>
      <c r="C123" s="15" t="s">
        <v>12</v>
      </c>
      <c r="D123" s="31" t="s">
        <v>7</v>
      </c>
      <c r="E123" s="32">
        <v>25866</v>
      </c>
      <c r="F123" s="19">
        <f t="shared" ca="1" si="5"/>
        <v>52.248557478437348</v>
      </c>
      <c r="G123" s="18">
        <v>5300</v>
      </c>
      <c r="H123" s="44"/>
    </row>
    <row r="124" spans="2:8" s="1" customFormat="1" ht="19.5" x14ac:dyDescent="0.4">
      <c r="B124" s="14">
        <f t="shared" si="4"/>
        <v>119</v>
      </c>
      <c r="C124" s="15" t="s">
        <v>12</v>
      </c>
      <c r="D124" s="31" t="s">
        <v>7</v>
      </c>
      <c r="E124" s="33">
        <v>27560</v>
      </c>
      <c r="F124" s="19">
        <f t="shared" ca="1" si="5"/>
        <v>47.607461588026389</v>
      </c>
      <c r="G124" s="18">
        <v>4100</v>
      </c>
      <c r="H124" s="44"/>
    </row>
    <row r="125" spans="2:8" s="1" customFormat="1" ht="19.5" x14ac:dyDescent="0.4">
      <c r="B125" s="14">
        <f t="shared" si="4"/>
        <v>120</v>
      </c>
      <c r="C125" s="15" t="s">
        <v>12</v>
      </c>
      <c r="D125" s="31" t="s">
        <v>6</v>
      </c>
      <c r="E125" s="32">
        <v>30799</v>
      </c>
      <c r="F125" s="19">
        <f t="shared" ca="1" si="5"/>
        <v>38.733488985286662</v>
      </c>
      <c r="G125" s="18">
        <v>4100</v>
      </c>
      <c r="H125" s="44"/>
    </row>
    <row r="126" spans="2:8" s="1" customFormat="1" ht="19.5" x14ac:dyDescent="0.4">
      <c r="B126" s="14">
        <f t="shared" si="4"/>
        <v>121</v>
      </c>
      <c r="C126" s="15" t="s">
        <v>12</v>
      </c>
      <c r="D126" s="31" t="s">
        <v>7</v>
      </c>
      <c r="E126" s="32">
        <v>28908</v>
      </c>
      <c r="F126" s="19">
        <f t="shared" ca="1" si="5"/>
        <v>43.914310903094886</v>
      </c>
      <c r="G126" s="18">
        <v>4100</v>
      </c>
      <c r="H126" s="44"/>
    </row>
    <row r="127" spans="2:8" s="1" customFormat="1" ht="19.5" x14ac:dyDescent="0.4">
      <c r="B127" s="14">
        <f t="shared" si="4"/>
        <v>122</v>
      </c>
      <c r="C127" s="15" t="s">
        <v>12</v>
      </c>
      <c r="D127" s="31" t="s">
        <v>7</v>
      </c>
      <c r="E127" s="32">
        <v>33016</v>
      </c>
      <c r="F127" s="19">
        <f t="shared" ca="1" si="5"/>
        <v>32.65951638254694</v>
      </c>
      <c r="G127" s="18">
        <v>4500</v>
      </c>
      <c r="H127" s="44"/>
    </row>
    <row r="128" spans="2:8" s="1" customFormat="1" ht="19.5" x14ac:dyDescent="0.4">
      <c r="B128" s="14">
        <f t="shared" si="4"/>
        <v>123</v>
      </c>
      <c r="C128" s="15" t="s">
        <v>12</v>
      </c>
      <c r="D128" s="31" t="s">
        <v>6</v>
      </c>
      <c r="E128" s="32">
        <v>29081</v>
      </c>
      <c r="F128" s="19">
        <f t="shared" ca="1" si="5"/>
        <v>43.440338300355158</v>
      </c>
      <c r="G128" s="18">
        <v>4700</v>
      </c>
      <c r="H128" s="44"/>
    </row>
    <row r="129" spans="2:8" s="1" customFormat="1" ht="19.5" x14ac:dyDescent="0.4">
      <c r="B129" s="14">
        <f t="shared" si="4"/>
        <v>124</v>
      </c>
      <c r="C129" s="15" t="s">
        <v>12</v>
      </c>
      <c r="D129" s="31" t="s">
        <v>7</v>
      </c>
      <c r="E129" s="32">
        <v>28061</v>
      </c>
      <c r="F129" s="19">
        <f t="shared" ca="1" si="5"/>
        <v>46.234858848300362</v>
      </c>
      <c r="G129" s="18">
        <v>3900</v>
      </c>
      <c r="H129" s="44"/>
    </row>
    <row r="130" spans="2:8" s="1" customFormat="1" ht="19.5" x14ac:dyDescent="0.4">
      <c r="B130" s="14">
        <f t="shared" si="4"/>
        <v>125</v>
      </c>
      <c r="C130" s="15" t="s">
        <v>12</v>
      </c>
      <c r="D130" s="31" t="s">
        <v>7</v>
      </c>
      <c r="E130" s="32">
        <v>28209</v>
      </c>
      <c r="F130" s="19">
        <f t="shared" ca="1" si="5"/>
        <v>45.829379396245571</v>
      </c>
      <c r="G130" s="18">
        <v>4700</v>
      </c>
      <c r="H130" s="44"/>
    </row>
    <row r="131" spans="2:8" s="1" customFormat="1" ht="19.5" x14ac:dyDescent="0.4">
      <c r="B131" s="14">
        <f t="shared" si="4"/>
        <v>126</v>
      </c>
      <c r="C131" s="15" t="s">
        <v>12</v>
      </c>
      <c r="D131" s="31" t="s">
        <v>6</v>
      </c>
      <c r="E131" s="32">
        <v>33911</v>
      </c>
      <c r="F131" s="19">
        <f t="shared" ca="1" si="5"/>
        <v>30.207461588026391</v>
      </c>
      <c r="G131" s="18">
        <v>4100</v>
      </c>
      <c r="H131" s="44"/>
    </row>
    <row r="132" spans="2:8" s="1" customFormat="1" ht="19.5" x14ac:dyDescent="0.4">
      <c r="B132" s="14">
        <f t="shared" si="4"/>
        <v>127</v>
      </c>
      <c r="C132" s="15" t="s">
        <v>12</v>
      </c>
      <c r="D132" s="31" t="s">
        <v>6</v>
      </c>
      <c r="E132" s="32">
        <v>28276</v>
      </c>
      <c r="F132" s="19">
        <f t="shared" ca="1" si="5"/>
        <v>45.645817752409954</v>
      </c>
      <c r="G132" s="18">
        <v>4900</v>
      </c>
      <c r="H132" s="44"/>
    </row>
    <row r="133" spans="2:8" s="1" customFormat="1" ht="19.5" x14ac:dyDescent="0.4">
      <c r="B133" s="14">
        <f t="shared" si="4"/>
        <v>128</v>
      </c>
      <c r="C133" s="15" t="s">
        <v>12</v>
      </c>
      <c r="D133" s="31" t="s">
        <v>7</v>
      </c>
      <c r="E133" s="32">
        <v>32112</v>
      </c>
      <c r="F133" s="19">
        <f t="shared" ca="1" si="5"/>
        <v>35.136228711314061</v>
      </c>
      <c r="G133" s="18">
        <v>4500</v>
      </c>
      <c r="H133" s="44"/>
    </row>
    <row r="134" spans="2:8" s="1" customFormat="1" ht="19.5" x14ac:dyDescent="0.4">
      <c r="B134" s="14">
        <f t="shared" si="4"/>
        <v>129</v>
      </c>
      <c r="C134" s="15" t="s">
        <v>12</v>
      </c>
      <c r="D134" s="31" t="s">
        <v>7</v>
      </c>
      <c r="E134" s="32">
        <v>30098</v>
      </c>
      <c r="F134" s="19">
        <f t="shared" ref="F134:F152" ca="1" si="6">($G$1-E134)/365</f>
        <v>40.654036930492147</v>
      </c>
      <c r="G134" s="18">
        <v>4700</v>
      </c>
      <c r="H134" s="44"/>
    </row>
    <row r="135" spans="2:8" s="1" customFormat="1" ht="19.5" x14ac:dyDescent="0.4">
      <c r="B135" s="14">
        <f t="shared" si="4"/>
        <v>130</v>
      </c>
      <c r="C135" s="15" t="s">
        <v>12</v>
      </c>
      <c r="D135" s="31" t="s">
        <v>6</v>
      </c>
      <c r="E135" s="32">
        <v>30625</v>
      </c>
      <c r="F135" s="19">
        <f t="shared" ca="1" si="6"/>
        <v>39.210201314053791</v>
      </c>
      <c r="G135" s="18">
        <v>3900</v>
      </c>
      <c r="H135" s="44"/>
    </row>
    <row r="136" spans="2:8" s="1" customFormat="1" ht="19.5" x14ac:dyDescent="0.4">
      <c r="B136" s="14">
        <f t="shared" ref="B136:B152" si="7">B135+1</f>
        <v>131</v>
      </c>
      <c r="C136" s="15" t="s">
        <v>12</v>
      </c>
      <c r="D136" s="31" t="s">
        <v>7</v>
      </c>
      <c r="E136" s="32">
        <v>27454</v>
      </c>
      <c r="F136" s="19">
        <f t="shared" ca="1" si="6"/>
        <v>47.8978725469305</v>
      </c>
      <c r="G136" s="18">
        <v>4700</v>
      </c>
      <c r="H136" s="44"/>
    </row>
    <row r="137" spans="2:8" s="1" customFormat="1" ht="19.5" x14ac:dyDescent="0.4">
      <c r="B137" s="14">
        <f t="shared" si="7"/>
        <v>132</v>
      </c>
      <c r="C137" s="15" t="s">
        <v>12</v>
      </c>
      <c r="D137" s="31" t="s">
        <v>6</v>
      </c>
      <c r="E137" s="32">
        <v>32950</v>
      </c>
      <c r="F137" s="19">
        <f t="shared" ca="1" si="6"/>
        <v>32.840338300355157</v>
      </c>
      <c r="G137" s="18">
        <v>3900</v>
      </c>
      <c r="H137" s="44"/>
    </row>
    <row r="138" spans="2:8" s="1" customFormat="1" ht="19.5" x14ac:dyDescent="0.4">
      <c r="B138" s="14">
        <f t="shared" si="7"/>
        <v>133</v>
      </c>
      <c r="C138" s="15" t="s">
        <v>12</v>
      </c>
      <c r="D138" s="31" t="s">
        <v>7</v>
      </c>
      <c r="E138" s="32">
        <v>27949</v>
      </c>
      <c r="F138" s="19">
        <f t="shared" ca="1" si="6"/>
        <v>46.54170816336886</v>
      </c>
      <c r="G138" s="18">
        <v>4900</v>
      </c>
      <c r="H138" s="44"/>
    </row>
    <row r="139" spans="2:8" s="1" customFormat="1" ht="19.5" x14ac:dyDescent="0.4">
      <c r="B139" s="14">
        <f t="shared" si="7"/>
        <v>134</v>
      </c>
      <c r="C139" s="15" t="s">
        <v>12</v>
      </c>
      <c r="D139" s="31" t="s">
        <v>7</v>
      </c>
      <c r="E139" s="32">
        <v>31922</v>
      </c>
      <c r="F139" s="19">
        <f t="shared" ca="1" si="6"/>
        <v>35.65677665651954</v>
      </c>
      <c r="G139" s="18">
        <v>5300</v>
      </c>
      <c r="H139" s="44"/>
    </row>
    <row r="140" spans="2:8" s="1" customFormat="1" ht="19.5" x14ac:dyDescent="0.4">
      <c r="B140" s="14">
        <f t="shared" si="7"/>
        <v>135</v>
      </c>
      <c r="C140" s="15" t="s">
        <v>12</v>
      </c>
      <c r="D140" s="31" t="s">
        <v>7</v>
      </c>
      <c r="E140" s="32">
        <v>32348</v>
      </c>
      <c r="F140" s="19">
        <f t="shared" ca="1" si="6"/>
        <v>34.489653368848309</v>
      </c>
      <c r="G140" s="18">
        <v>4900</v>
      </c>
      <c r="H140" s="44"/>
    </row>
    <row r="141" spans="2:8" s="1" customFormat="1" ht="19.5" x14ac:dyDescent="0.4">
      <c r="B141" s="14">
        <f t="shared" si="7"/>
        <v>136</v>
      </c>
      <c r="C141" s="15" t="s">
        <v>12</v>
      </c>
      <c r="D141" s="31" t="s">
        <v>7</v>
      </c>
      <c r="E141" s="32">
        <v>23134</v>
      </c>
      <c r="F141" s="19">
        <f t="shared" ca="1" si="6"/>
        <v>59.733488985286662</v>
      </c>
      <c r="G141" s="18">
        <v>6300</v>
      </c>
      <c r="H141" s="44"/>
    </row>
    <row r="142" spans="2:8" s="1" customFormat="1" ht="19.5" x14ac:dyDescent="0.4">
      <c r="B142" s="14">
        <f t="shared" si="7"/>
        <v>137</v>
      </c>
      <c r="C142" s="15" t="s">
        <v>12</v>
      </c>
      <c r="D142" s="31" t="s">
        <v>7</v>
      </c>
      <c r="E142" s="32">
        <v>28496</v>
      </c>
      <c r="F142" s="19">
        <f t="shared" ca="1" si="6"/>
        <v>45.043078026382553</v>
      </c>
      <c r="G142" s="18">
        <v>4100</v>
      </c>
      <c r="H142" s="44"/>
    </row>
    <row r="143" spans="2:8" s="1" customFormat="1" ht="19.5" x14ac:dyDescent="0.4">
      <c r="B143" s="14">
        <f t="shared" si="7"/>
        <v>138</v>
      </c>
      <c r="C143" s="15" t="s">
        <v>12</v>
      </c>
      <c r="D143" s="31" t="s">
        <v>6</v>
      </c>
      <c r="E143" s="32">
        <v>32783</v>
      </c>
      <c r="F143" s="19">
        <f t="shared" ca="1" si="6"/>
        <v>33.297872546930499</v>
      </c>
      <c r="G143" s="18">
        <v>4100</v>
      </c>
      <c r="H143" s="44"/>
    </row>
    <row r="144" spans="2:8" s="1" customFormat="1" ht="19.5" x14ac:dyDescent="0.4">
      <c r="B144" s="14">
        <f t="shared" si="7"/>
        <v>139</v>
      </c>
      <c r="C144" s="15" t="s">
        <v>12</v>
      </c>
      <c r="D144" s="31" t="s">
        <v>7</v>
      </c>
      <c r="E144" s="32">
        <v>27827</v>
      </c>
      <c r="F144" s="19">
        <f t="shared" ca="1" si="6"/>
        <v>46.875954738711322</v>
      </c>
      <c r="G144" s="18">
        <v>6300</v>
      </c>
      <c r="H144" s="44"/>
    </row>
    <row r="145" spans="2:8" s="1" customFormat="1" ht="19.5" x14ac:dyDescent="0.4">
      <c r="B145" s="14">
        <f t="shared" si="7"/>
        <v>140</v>
      </c>
      <c r="C145" s="15" t="s">
        <v>12</v>
      </c>
      <c r="D145" s="31" t="s">
        <v>7</v>
      </c>
      <c r="E145" s="32">
        <v>34527</v>
      </c>
      <c r="F145" s="19">
        <f t="shared" ca="1" si="6"/>
        <v>28.519790355149677</v>
      </c>
      <c r="G145" s="18">
        <v>4100</v>
      </c>
      <c r="H145" s="44"/>
    </row>
    <row r="146" spans="2:8" s="1" customFormat="1" ht="19.5" x14ac:dyDescent="0.4">
      <c r="B146" s="14">
        <f t="shared" si="7"/>
        <v>141</v>
      </c>
      <c r="C146" s="15" t="s">
        <v>12</v>
      </c>
      <c r="D146" s="31" t="s">
        <v>7</v>
      </c>
      <c r="E146" s="32">
        <v>27096</v>
      </c>
      <c r="F146" s="19">
        <f t="shared" ca="1" si="6"/>
        <v>48.878694464738722</v>
      </c>
      <c r="G146" s="18">
        <v>4700</v>
      </c>
      <c r="H146" s="44"/>
    </row>
    <row r="147" spans="2:8" s="1" customFormat="1" ht="19.5" x14ac:dyDescent="0.4">
      <c r="B147" s="14">
        <f t="shared" si="7"/>
        <v>142</v>
      </c>
      <c r="C147" s="15" t="s">
        <v>12</v>
      </c>
      <c r="D147" s="31" t="s">
        <v>7</v>
      </c>
      <c r="E147" s="32">
        <v>30848</v>
      </c>
      <c r="F147" s="19">
        <f t="shared" ca="1" si="6"/>
        <v>38.599242409944196</v>
      </c>
      <c r="G147" s="18">
        <v>4100</v>
      </c>
      <c r="H147" s="44"/>
    </row>
    <row r="148" spans="2:8" s="1" customFormat="1" ht="19.5" x14ac:dyDescent="0.4">
      <c r="B148" s="14">
        <f t="shared" si="7"/>
        <v>143</v>
      </c>
      <c r="C148" s="15" t="s">
        <v>12</v>
      </c>
      <c r="D148" s="31" t="s">
        <v>7</v>
      </c>
      <c r="E148" s="32">
        <v>27559</v>
      </c>
      <c r="F148" s="19">
        <f t="shared" ca="1" si="6"/>
        <v>47.610201314053789</v>
      </c>
      <c r="G148" s="18">
        <v>3900</v>
      </c>
      <c r="H148" s="44"/>
    </row>
    <row r="149" spans="2:8" s="1" customFormat="1" ht="19.5" x14ac:dyDescent="0.4">
      <c r="B149" s="14">
        <f t="shared" si="7"/>
        <v>144</v>
      </c>
      <c r="C149" s="15" t="s">
        <v>12</v>
      </c>
      <c r="D149" s="31" t="s">
        <v>6</v>
      </c>
      <c r="E149" s="32">
        <v>33087</v>
      </c>
      <c r="F149" s="19">
        <f t="shared" ca="1" si="6"/>
        <v>32.46499583460173</v>
      </c>
      <c r="G149" s="18">
        <v>4100</v>
      </c>
      <c r="H149" s="44"/>
    </row>
    <row r="150" spans="2:8" s="1" customFormat="1" ht="19.5" x14ac:dyDescent="0.4">
      <c r="B150" s="14">
        <f t="shared" si="7"/>
        <v>145</v>
      </c>
      <c r="C150" s="15" t="s">
        <v>12</v>
      </c>
      <c r="D150" s="31" t="s">
        <v>6</v>
      </c>
      <c r="E150" s="32">
        <v>30445</v>
      </c>
      <c r="F150" s="19">
        <f t="shared" ca="1" si="6"/>
        <v>39.703351998985298</v>
      </c>
      <c r="G150" s="18">
        <v>4100</v>
      </c>
      <c r="H150" s="44"/>
    </row>
    <row r="151" spans="2:8" s="1" customFormat="1" ht="19.5" x14ac:dyDescent="0.4">
      <c r="B151" s="14">
        <f t="shared" si="7"/>
        <v>146</v>
      </c>
      <c r="C151" s="15" t="s">
        <v>12</v>
      </c>
      <c r="D151" s="31" t="s">
        <v>7</v>
      </c>
      <c r="E151" s="32">
        <v>29065</v>
      </c>
      <c r="F151" s="19">
        <f t="shared" ca="1" si="6"/>
        <v>43.484173916793516</v>
      </c>
      <c r="G151" s="18">
        <v>4100</v>
      </c>
      <c r="H151" s="44"/>
    </row>
    <row r="152" spans="2:8" s="1" customFormat="1" ht="19.5" x14ac:dyDescent="0.4">
      <c r="B152" s="14">
        <f t="shared" si="7"/>
        <v>147</v>
      </c>
      <c r="C152" s="15" t="s">
        <v>12</v>
      </c>
      <c r="D152" s="31" t="s">
        <v>6</v>
      </c>
      <c r="E152" s="32">
        <v>31627</v>
      </c>
      <c r="F152" s="19">
        <f t="shared" ca="1" si="6"/>
        <v>36.46499583460173</v>
      </c>
      <c r="G152" s="18">
        <v>3900</v>
      </c>
      <c r="H152" s="44"/>
    </row>
    <row r="153" spans="2:8" s="1" customFormat="1" ht="20.25" thickBot="1" x14ac:dyDescent="0.45">
      <c r="B153" s="10"/>
      <c r="G153" s="34">
        <f>SUM(G6:G152)</f>
        <v>901900</v>
      </c>
    </row>
    <row r="154" spans="2:8" s="1" customFormat="1" ht="15.75" thickTop="1" x14ac:dyDescent="0.25">
      <c r="B154" s="10"/>
    </row>
    <row r="155" spans="2:8" s="1" customFormat="1" x14ac:dyDescent="0.25">
      <c r="B155" s="10"/>
    </row>
    <row r="156" spans="2:8" s="1" customFormat="1" x14ac:dyDescent="0.25">
      <c r="B156" s="10"/>
    </row>
    <row r="157" spans="2:8" s="1" customFormat="1" x14ac:dyDescent="0.25">
      <c r="B157" s="10"/>
    </row>
    <row r="158" spans="2:8" s="1" customFormat="1" x14ac:dyDescent="0.25">
      <c r="B158" s="10"/>
    </row>
  </sheetData>
  <mergeCells count="2">
    <mergeCell ref="B2:G2"/>
    <mergeCell ref="B3:G3"/>
  </mergeCells>
  <conditionalFormatting sqref="F60:F109 F139:F148">
    <cfRule type="cellIs" dxfId="39" priority="1" operator="greaterThanOrEqual">
      <formula>56.5</formula>
    </cfRule>
  </conditionalFormatting>
  <conditionalFormatting sqref="F119 F122 F129 F136 F56 F6:F18 F149:F152 F21:F53">
    <cfRule type="cellIs" dxfId="38" priority="40" operator="greaterThanOrEqual">
      <formula>56.5</formula>
    </cfRule>
  </conditionalFormatting>
  <conditionalFormatting sqref="F20">
    <cfRule type="cellIs" dxfId="37" priority="39" operator="greaterThanOrEqual">
      <formula>56.5</formula>
    </cfRule>
  </conditionalFormatting>
  <conditionalFormatting sqref="F110">
    <cfRule type="cellIs" dxfId="36" priority="38" operator="greaterThanOrEqual">
      <formula>56.5</formula>
    </cfRule>
  </conditionalFormatting>
  <conditionalFormatting sqref="F111">
    <cfRule type="cellIs" dxfId="35" priority="37" operator="greaterThanOrEqual">
      <formula>56.5</formula>
    </cfRule>
  </conditionalFormatting>
  <conditionalFormatting sqref="F112:F113">
    <cfRule type="cellIs" dxfId="34" priority="36" operator="greaterThanOrEqual">
      <formula>56.5</formula>
    </cfRule>
  </conditionalFormatting>
  <conditionalFormatting sqref="F114">
    <cfRule type="cellIs" dxfId="33" priority="35" operator="greaterThanOrEqual">
      <formula>56.5</formula>
    </cfRule>
  </conditionalFormatting>
  <conditionalFormatting sqref="F115">
    <cfRule type="cellIs" dxfId="32" priority="34" operator="greaterThanOrEqual">
      <formula>56.5</formula>
    </cfRule>
  </conditionalFormatting>
  <conditionalFormatting sqref="F116">
    <cfRule type="cellIs" dxfId="31" priority="33" operator="greaterThanOrEqual">
      <formula>56.5</formula>
    </cfRule>
  </conditionalFormatting>
  <conditionalFormatting sqref="F117">
    <cfRule type="cellIs" dxfId="30" priority="32" operator="greaterThanOrEqual">
      <formula>56.5</formula>
    </cfRule>
  </conditionalFormatting>
  <conditionalFormatting sqref="F118:F119">
    <cfRule type="cellIs" dxfId="29" priority="31" operator="greaterThanOrEqual">
      <formula>56.5</formula>
    </cfRule>
  </conditionalFormatting>
  <conditionalFormatting sqref="F121:F122">
    <cfRule type="cellIs" dxfId="28" priority="30" operator="greaterThanOrEqual">
      <formula>56.5</formula>
    </cfRule>
  </conditionalFormatting>
  <conditionalFormatting sqref="F121:F122">
    <cfRule type="cellIs" dxfId="27" priority="29" operator="greaterThanOrEqual">
      <formula>56.5</formula>
    </cfRule>
  </conditionalFormatting>
  <conditionalFormatting sqref="F121:F122">
    <cfRule type="cellIs" dxfId="26" priority="28" operator="greaterThanOrEqual">
      <formula>56.5</formula>
    </cfRule>
  </conditionalFormatting>
  <conditionalFormatting sqref="F123">
    <cfRule type="cellIs" dxfId="25" priority="27" operator="greaterThanOrEqual">
      <formula>56.5</formula>
    </cfRule>
  </conditionalFormatting>
  <conditionalFormatting sqref="F124">
    <cfRule type="cellIs" dxfId="24" priority="26" operator="greaterThanOrEqual">
      <formula>56.5</formula>
    </cfRule>
  </conditionalFormatting>
  <conditionalFormatting sqref="F125">
    <cfRule type="cellIs" dxfId="23" priority="25" operator="greaterThanOrEqual">
      <formula>56.5</formula>
    </cfRule>
  </conditionalFormatting>
  <conditionalFormatting sqref="F127">
    <cfRule type="cellIs" dxfId="22" priority="24" operator="greaterThanOrEqual">
      <formula>56.5</formula>
    </cfRule>
  </conditionalFormatting>
  <conditionalFormatting sqref="F126">
    <cfRule type="cellIs" dxfId="21" priority="23" operator="greaterThanOrEqual">
      <formula>56.5</formula>
    </cfRule>
  </conditionalFormatting>
  <conditionalFormatting sqref="F128:F129">
    <cfRule type="cellIs" dxfId="20" priority="22" operator="greaterThanOrEqual">
      <formula>56.5</formula>
    </cfRule>
  </conditionalFormatting>
  <conditionalFormatting sqref="F130">
    <cfRule type="cellIs" dxfId="19" priority="21" operator="greaterThanOrEqual">
      <formula>56.5</formula>
    </cfRule>
  </conditionalFormatting>
  <conditionalFormatting sqref="F130">
    <cfRule type="cellIs" dxfId="18" priority="20" operator="greaterThanOrEqual">
      <formula>56.5</formula>
    </cfRule>
  </conditionalFormatting>
  <conditionalFormatting sqref="F131">
    <cfRule type="cellIs" dxfId="17" priority="19" operator="greaterThanOrEqual">
      <formula>56.5</formula>
    </cfRule>
  </conditionalFormatting>
  <conditionalFormatting sqref="F19:F20">
    <cfRule type="cellIs" dxfId="16" priority="18" operator="greaterThanOrEqual">
      <formula>56.5</formula>
    </cfRule>
  </conditionalFormatting>
  <conditionalFormatting sqref="F132">
    <cfRule type="cellIs" dxfId="15" priority="17" operator="greaterThanOrEqual">
      <formula>56.5</formula>
    </cfRule>
  </conditionalFormatting>
  <conditionalFormatting sqref="F133">
    <cfRule type="cellIs" dxfId="14" priority="16" operator="greaterThanOrEqual">
      <formula>56.5</formula>
    </cfRule>
  </conditionalFormatting>
  <conditionalFormatting sqref="F134">
    <cfRule type="cellIs" dxfId="13" priority="15" operator="greaterThanOrEqual">
      <formula>56.5</formula>
    </cfRule>
  </conditionalFormatting>
  <conditionalFormatting sqref="F134">
    <cfRule type="cellIs" dxfId="12" priority="14" operator="greaterThanOrEqual">
      <formula>56.5</formula>
    </cfRule>
  </conditionalFormatting>
  <conditionalFormatting sqref="F134">
    <cfRule type="cellIs" dxfId="11" priority="13" operator="greaterThanOrEqual">
      <formula>56.5</formula>
    </cfRule>
  </conditionalFormatting>
  <conditionalFormatting sqref="F54">
    <cfRule type="cellIs" dxfId="10" priority="12" operator="greaterThanOrEqual">
      <formula>56.5</formula>
    </cfRule>
  </conditionalFormatting>
  <conditionalFormatting sqref="F55:F56">
    <cfRule type="cellIs" dxfId="9" priority="11" operator="greaterThanOrEqual">
      <formula>56.5</formula>
    </cfRule>
  </conditionalFormatting>
  <conditionalFormatting sqref="F135:F136">
    <cfRule type="cellIs" dxfId="8" priority="10" operator="greaterThanOrEqual">
      <formula>56.5</formula>
    </cfRule>
  </conditionalFormatting>
  <conditionalFormatting sqref="F135:F136">
    <cfRule type="cellIs" dxfId="7" priority="9" operator="greaterThanOrEqual">
      <formula>56.5</formula>
    </cfRule>
  </conditionalFormatting>
  <conditionalFormatting sqref="F135:F136">
    <cfRule type="cellIs" dxfId="6" priority="8" operator="greaterThanOrEqual">
      <formula>56.5</formula>
    </cfRule>
  </conditionalFormatting>
  <conditionalFormatting sqref="F137">
    <cfRule type="cellIs" dxfId="5" priority="7" operator="greaterThanOrEqual">
      <formula>56.5</formula>
    </cfRule>
  </conditionalFormatting>
  <conditionalFormatting sqref="F138">
    <cfRule type="cellIs" dxfId="4" priority="6" operator="greaterThanOrEqual">
      <formula>56.5</formula>
    </cfRule>
  </conditionalFormatting>
  <conditionalFormatting sqref="F57:F59">
    <cfRule type="cellIs" dxfId="3" priority="5" operator="greaterThanOrEqual">
      <formula>56.5</formula>
    </cfRule>
  </conditionalFormatting>
  <conditionalFormatting sqref="F120">
    <cfRule type="cellIs" dxfId="2" priority="4" operator="greaterThanOrEqual">
      <formula>56.5</formula>
    </cfRule>
  </conditionalFormatting>
  <conditionalFormatting sqref="F120">
    <cfRule type="cellIs" dxfId="1" priority="3" operator="greaterThanOrEqual">
      <formula>56.5</formula>
    </cfRule>
  </conditionalFormatting>
  <conditionalFormatting sqref="F120">
    <cfRule type="cellIs" dxfId="0" priority="2" operator="greaterThanOrEqual">
      <formula>56.5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LRS (Ins)</vt:lpstr>
      <vt:lpstr>ORS (Ins)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</dc:creator>
  <cp:lastModifiedBy>Nella Susilani</cp:lastModifiedBy>
  <dcterms:created xsi:type="dcterms:W3CDTF">2023-01-02T01:33:25Z</dcterms:created>
  <dcterms:modified xsi:type="dcterms:W3CDTF">2023-01-10T10:22:19Z</dcterms:modified>
</cp:coreProperties>
</file>